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9A7DB40B-4E29-46FD-88E9-0D97264D82BC}" xr6:coauthVersionLast="47" xr6:coauthVersionMax="47" xr10:uidLastSave="{00000000-0000-0000-0000-000000000000}"/>
  <bookViews>
    <workbookView xWindow="-120" yWindow="-120" windowWidth="29040" windowHeight="15840" tabRatio="787" firstSheet="6" activeTab="18" xr2:uid="{00000000-000D-0000-FFFF-FFFF00000000}"/>
  </bookViews>
  <sheets>
    <sheet name="fiili hesap hakan" sheetId="6" r:id="rId1"/>
    <sheet name="Krema Stok" sheetId="7" r:id="rId2"/>
    <sheet name="OCAK 2025" sheetId="1" r:id="rId3"/>
    <sheet name="ŞUBAT 2025" sheetId="2" r:id="rId4"/>
    <sheet name="MART 2025" sheetId="3" r:id="rId5"/>
    <sheet name="NİSAN 2025" sheetId="4" r:id="rId6"/>
    <sheet name="MAYIS 2025" sheetId="8" r:id="rId7"/>
    <sheet name="HAZİRAN 2025" sheetId="9" r:id="rId8"/>
    <sheet name="TEMMUZ 2025 " sheetId="10" r:id="rId9"/>
    <sheet name="AĞUSTOS 2025" sheetId="11" r:id="rId10"/>
    <sheet name="EYLÜL 2025" sheetId="12" r:id="rId11"/>
    <sheet name="EKİM 2025" sheetId="13" r:id="rId12"/>
    <sheet name="KASIM 2025" sheetId="14" r:id="rId13"/>
    <sheet name="ARALIK 2025" sheetId="15" r:id="rId14"/>
    <sheet name="OCAK 2026" sheetId="16" r:id="rId15"/>
    <sheet name="ŞUBAT 2026" sheetId="17" r:id="rId16"/>
    <sheet name="MART 2026" sheetId="18" r:id="rId17"/>
    <sheet name="NİSAN 2026 " sheetId="19" r:id="rId18"/>
    <sheet name="MAYIS 2026 " sheetId="20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20" l="1"/>
  <c r="C37" i="20" s="1"/>
  <c r="D35" i="20"/>
  <c r="D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AB15" i="20"/>
  <c r="AA15" i="20"/>
  <c r="T15" i="20"/>
  <c r="S15" i="20"/>
  <c r="F15" i="20"/>
  <c r="F14" i="20"/>
  <c r="F13" i="20"/>
  <c r="F12" i="20"/>
  <c r="F11" i="20"/>
  <c r="F10" i="20"/>
  <c r="F9" i="20"/>
  <c r="F8" i="20"/>
  <c r="F7" i="20"/>
  <c r="F6" i="20"/>
  <c r="F5" i="20"/>
  <c r="F4" i="20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AB15" i="19"/>
  <c r="AA15" i="19"/>
  <c r="T15" i="19"/>
  <c r="S15" i="19"/>
  <c r="F15" i="19"/>
  <c r="F14" i="19"/>
  <c r="F13" i="19"/>
  <c r="F12" i="19"/>
  <c r="F11" i="19"/>
  <c r="F10" i="19"/>
  <c r="F9" i="19"/>
  <c r="F8" i="19"/>
  <c r="F7" i="19"/>
  <c r="F6" i="19"/>
  <c r="F5" i="19"/>
  <c r="F4" i="19"/>
  <c r="D37" i="18"/>
  <c r="D35" i="18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AB15" i="18"/>
  <c r="AA15" i="18"/>
  <c r="T15" i="18"/>
  <c r="S15" i="18"/>
  <c r="F15" i="18"/>
  <c r="F14" i="18"/>
  <c r="F13" i="18"/>
  <c r="F12" i="18"/>
  <c r="F11" i="18"/>
  <c r="F10" i="18"/>
  <c r="F9" i="18"/>
  <c r="F8" i="18"/>
  <c r="F7" i="18"/>
  <c r="F6" i="18"/>
  <c r="F5" i="18"/>
  <c r="F4" i="18"/>
  <c r="N27" i="16"/>
  <c r="N31" i="16"/>
  <c r="N33" i="16"/>
  <c r="M34" i="16"/>
  <c r="N34" i="16" s="1"/>
  <c r="M33" i="16"/>
  <c r="M32" i="16"/>
  <c r="N32" i="16" s="1"/>
  <c r="M31" i="16"/>
  <c r="M30" i="16"/>
  <c r="N30" i="16" s="1"/>
  <c r="M29" i="16"/>
  <c r="N29" i="16" s="1"/>
  <c r="M28" i="16"/>
  <c r="N28" i="16" s="1"/>
  <c r="M27" i="16"/>
  <c r="M26" i="16"/>
  <c r="N26" i="16" s="1"/>
  <c r="M25" i="16"/>
  <c r="N25" i="16" s="1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AB15" i="17"/>
  <c r="AA15" i="17"/>
  <c r="T15" i="17"/>
  <c r="S15" i="17"/>
  <c r="F15" i="17"/>
  <c r="F14" i="17"/>
  <c r="F13" i="17"/>
  <c r="F12" i="17"/>
  <c r="F11" i="17"/>
  <c r="F10" i="17"/>
  <c r="F9" i="17"/>
  <c r="F8" i="17"/>
  <c r="F7" i="17"/>
  <c r="F6" i="17"/>
  <c r="F5" i="17"/>
  <c r="F4" i="17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AB15" i="16"/>
  <c r="AA15" i="16"/>
  <c r="T15" i="16"/>
  <c r="S15" i="16"/>
  <c r="F15" i="16"/>
  <c r="F14" i="16"/>
  <c r="F13" i="16"/>
  <c r="F12" i="16"/>
  <c r="F11" i="16"/>
  <c r="F10" i="16"/>
  <c r="F9" i="16"/>
  <c r="F8" i="16"/>
  <c r="F7" i="16"/>
  <c r="F6" i="16"/>
  <c r="F5" i="16"/>
  <c r="F4" i="16"/>
  <c r="F12" i="15"/>
  <c r="J17" i="14"/>
  <c r="D35" i="15"/>
  <c r="D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AB15" i="15"/>
  <c r="AA15" i="15"/>
  <c r="T15" i="15"/>
  <c r="S15" i="15"/>
  <c r="F15" i="15"/>
  <c r="F14" i="15"/>
  <c r="F13" i="15"/>
  <c r="F11" i="15"/>
  <c r="F10" i="15"/>
  <c r="F9" i="15"/>
  <c r="F8" i="15"/>
  <c r="F7" i="15"/>
  <c r="F6" i="15"/>
  <c r="F5" i="15"/>
  <c r="F4" i="15"/>
  <c r="J4" i="13"/>
  <c r="F33" i="13"/>
  <c r="J16" i="11"/>
  <c r="J17" i="11"/>
  <c r="T15" i="13"/>
  <c r="S15" i="13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AB15" i="14"/>
  <c r="AA15" i="14"/>
  <c r="T15" i="14"/>
  <c r="S15" i="14"/>
  <c r="F15" i="14"/>
  <c r="F14" i="14"/>
  <c r="F13" i="14"/>
  <c r="F12" i="14"/>
  <c r="F11" i="14"/>
  <c r="F10" i="14"/>
  <c r="F9" i="14"/>
  <c r="F8" i="14"/>
  <c r="F7" i="14"/>
  <c r="F6" i="14"/>
  <c r="F5" i="14"/>
  <c r="F4" i="14"/>
  <c r="V29" i="2"/>
  <c r="V28" i="2"/>
  <c r="AB39" i="12"/>
  <c r="AA39" i="12"/>
  <c r="T39" i="12"/>
  <c r="S39" i="12"/>
  <c r="I10" i="12"/>
  <c r="J10" i="12" s="1"/>
  <c r="I12" i="12"/>
  <c r="J12" i="12" s="1"/>
  <c r="I17" i="11"/>
  <c r="I16" i="11"/>
  <c r="D35" i="13"/>
  <c r="D37" i="13" s="1"/>
  <c r="F34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AB15" i="13"/>
  <c r="AA15" i="13"/>
  <c r="F15" i="13"/>
  <c r="F14" i="13"/>
  <c r="F13" i="13"/>
  <c r="F12" i="13"/>
  <c r="F11" i="13"/>
  <c r="F10" i="13"/>
  <c r="F9" i="13"/>
  <c r="F8" i="13"/>
  <c r="F7" i="13"/>
  <c r="F5" i="13"/>
  <c r="F4" i="13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J37" i="10"/>
  <c r="J36" i="10"/>
  <c r="AB31" i="9"/>
  <c r="AA15" i="11"/>
  <c r="F37" i="20" l="1"/>
  <c r="J36" i="20" s="1"/>
  <c r="F37" i="19"/>
  <c r="J36" i="19" s="1"/>
  <c r="F37" i="18"/>
  <c r="F38" i="18" s="1"/>
  <c r="J37" i="18" s="1"/>
  <c r="N35" i="16"/>
  <c r="N36" i="16" s="1"/>
  <c r="F37" i="17"/>
  <c r="J36" i="17" s="1"/>
  <c r="F37" i="16"/>
  <c r="F38" i="16" s="1"/>
  <c r="J37" i="16" s="1"/>
  <c r="C35" i="15"/>
  <c r="C37" i="15" s="1"/>
  <c r="F37" i="15"/>
  <c r="F38" i="15" s="1"/>
  <c r="J37" i="15" s="1"/>
  <c r="C35" i="13"/>
  <c r="C37" i="13" s="1"/>
  <c r="F37" i="14"/>
  <c r="J36" i="14" s="1"/>
  <c r="F6" i="13"/>
  <c r="F37" i="13"/>
  <c r="J36" i="13" s="1"/>
  <c r="F37" i="12"/>
  <c r="F38" i="12" s="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AB15" i="11"/>
  <c r="S15" i="11"/>
  <c r="F15" i="11"/>
  <c r="F14" i="11"/>
  <c r="F13" i="11"/>
  <c r="F12" i="11"/>
  <c r="F11" i="11"/>
  <c r="F10" i="11"/>
  <c r="F9" i="11"/>
  <c r="F8" i="11"/>
  <c r="F7" i="11"/>
  <c r="F6" i="11"/>
  <c r="F5" i="11"/>
  <c r="F4" i="11"/>
  <c r="S15" i="10"/>
  <c r="J19" i="9"/>
  <c r="M21" i="9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AB15" i="10"/>
  <c r="AA15" i="10"/>
  <c r="F15" i="10"/>
  <c r="F14" i="10"/>
  <c r="F13" i="10"/>
  <c r="F12" i="10"/>
  <c r="F11" i="10"/>
  <c r="F10" i="10"/>
  <c r="F9" i="10"/>
  <c r="F8" i="10"/>
  <c r="F7" i="10"/>
  <c r="F6" i="10"/>
  <c r="F5" i="10"/>
  <c r="T15" i="10"/>
  <c r="F4" i="10"/>
  <c r="AC31" i="9"/>
  <c r="T21" i="9"/>
  <c r="T37" i="9"/>
  <c r="S38" i="9"/>
  <c r="M22" i="9"/>
  <c r="N23" i="9"/>
  <c r="T20" i="9"/>
  <c r="F38" i="20" l="1"/>
  <c r="J37" i="20" s="1"/>
  <c r="L36" i="20" s="1"/>
  <c r="F38" i="19"/>
  <c r="J37" i="19" s="1"/>
  <c r="L36" i="19" s="1"/>
  <c r="J36" i="18"/>
  <c r="L36" i="18" s="1"/>
  <c r="F39" i="18"/>
  <c r="F38" i="17"/>
  <c r="J37" i="17" s="1"/>
  <c r="L36" i="17" s="1"/>
  <c r="J36" i="16"/>
  <c r="L38" i="16" s="1"/>
  <c r="F39" i="16"/>
  <c r="J36" i="15"/>
  <c r="F39" i="15"/>
  <c r="F38" i="14"/>
  <c r="J37" i="14" s="1"/>
  <c r="J36" i="12"/>
  <c r="F38" i="13"/>
  <c r="J37" i="13" s="1"/>
  <c r="J37" i="12"/>
  <c r="F39" i="12"/>
  <c r="T15" i="11"/>
  <c r="F37" i="11"/>
  <c r="F37" i="10"/>
  <c r="AB29" i="9"/>
  <c r="S36" i="9" s="1"/>
  <c r="U36" i="9" s="1"/>
  <c r="F39" i="20" l="1"/>
  <c r="F39" i="19"/>
  <c r="F39" i="17"/>
  <c r="F39" i="14"/>
  <c r="F38" i="11"/>
  <c r="J36" i="11"/>
  <c r="F39" i="13"/>
  <c r="F38" i="10"/>
  <c r="F39" i="10" s="1"/>
  <c r="AC29" i="9"/>
  <c r="S35" i="9" s="1"/>
  <c r="L16" i="9"/>
  <c r="T29" i="9"/>
  <c r="S29" i="9"/>
  <c r="T52" i="9"/>
  <c r="T53" i="9"/>
  <c r="T54" i="9"/>
  <c r="T55" i="9"/>
  <c r="T56" i="9"/>
  <c r="T57" i="9"/>
  <c r="T58" i="9"/>
  <c r="S59" i="9"/>
  <c r="R59" i="9"/>
  <c r="AC15" i="9"/>
  <c r="AB15" i="9"/>
  <c r="T15" i="9"/>
  <c r="S15" i="9"/>
  <c r="T49" i="9"/>
  <c r="T50" i="9"/>
  <c r="T51" i="9"/>
  <c r="T48" i="9"/>
  <c r="T59" i="9" s="1"/>
  <c r="T12" i="9"/>
  <c r="J14" i="9"/>
  <c r="J15" i="9"/>
  <c r="F39" i="11" l="1"/>
  <c r="J37" i="11"/>
  <c r="S37" i="9"/>
  <c r="U37" i="9" s="1"/>
  <c r="U35" i="9"/>
  <c r="T4" i="9"/>
  <c r="T5" i="9"/>
  <c r="T6" i="9"/>
  <c r="T7" i="9"/>
  <c r="T8" i="9"/>
  <c r="T9" i="9"/>
  <c r="T10" i="9"/>
  <c r="T11" i="9"/>
  <c r="T13" i="9"/>
  <c r="T3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S50" i="4"/>
  <c r="T50" i="4"/>
  <c r="T47" i="4"/>
  <c r="T46" i="4"/>
  <c r="J16" i="4"/>
  <c r="S27" i="4"/>
  <c r="S23" i="4"/>
  <c r="L14" i="4"/>
  <c r="M19" i="4"/>
  <c r="N17" i="4"/>
  <c r="N18" i="4"/>
  <c r="F44" i="4"/>
  <c r="J17" i="4"/>
  <c r="E59" i="6"/>
  <c r="F59" i="6" s="1"/>
  <c r="E60" i="6"/>
  <c r="J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X15" i="8"/>
  <c r="W15" i="8"/>
  <c r="S15" i="8"/>
  <c r="F15" i="8"/>
  <c r="F14" i="8"/>
  <c r="F13" i="8"/>
  <c r="F12" i="8"/>
  <c r="F11" i="8"/>
  <c r="F10" i="8"/>
  <c r="F9" i="8"/>
  <c r="F8" i="8"/>
  <c r="F7" i="8"/>
  <c r="F6" i="8"/>
  <c r="T5" i="8"/>
  <c r="F5" i="8"/>
  <c r="T4" i="8"/>
  <c r="F4" i="8"/>
  <c r="T3" i="8"/>
  <c r="T15" i="8" s="1"/>
  <c r="AC2" i="8"/>
  <c r="F71" i="6"/>
  <c r="F72" i="6" s="1"/>
  <c r="F73" i="6" s="1"/>
  <c r="F74" i="6" s="1"/>
  <c r="F75" i="6" s="1"/>
  <c r="F76" i="6" s="1"/>
  <c r="F77" i="6" s="1"/>
  <c r="F78" i="6" s="1"/>
  <c r="F79" i="6" s="1"/>
  <c r="J12" i="4"/>
  <c r="J11" i="4"/>
  <c r="J4" i="4"/>
  <c r="M81" i="6"/>
  <c r="O75" i="6"/>
  <c r="O76" i="6" s="1"/>
  <c r="O77" i="6" s="1"/>
  <c r="O78" i="6" s="1"/>
  <c r="O79" i="6" s="1"/>
  <c r="O80" i="6" s="1"/>
  <c r="O81" i="6" s="1"/>
  <c r="O82" i="6" s="1"/>
  <c r="O46" i="6"/>
  <c r="O47" i="6" s="1"/>
  <c r="O48" i="6" s="1"/>
  <c r="O49" i="6" s="1"/>
  <c r="O50" i="6" s="1"/>
  <c r="O51" i="6" s="1"/>
  <c r="O52" i="6" s="1"/>
  <c r="O53" i="6" s="1"/>
  <c r="O58" i="6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W32" i="6"/>
  <c r="U48" i="6"/>
  <c r="V48" i="6"/>
  <c r="V42" i="6"/>
  <c r="V41" i="6"/>
  <c r="V40" i="6"/>
  <c r="Y29" i="6"/>
  <c r="Y28" i="6"/>
  <c r="Y27" i="6"/>
  <c r="Y26" i="6"/>
  <c r="Y25" i="6"/>
  <c r="U35" i="6"/>
  <c r="F35" i="6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F53" i="6" s="1"/>
  <c r="F34" i="6"/>
  <c r="F33" i="6"/>
  <c r="D52" i="6"/>
  <c r="W21" i="6"/>
  <c r="W22" i="6" s="1"/>
  <c r="W23" i="6" s="1"/>
  <c r="W24" i="6" s="1"/>
  <c r="W25" i="6" s="1"/>
  <c r="W26" i="6" s="1"/>
  <c r="W27" i="6" s="1"/>
  <c r="W28" i="6" s="1"/>
  <c r="W29" i="6" s="1"/>
  <c r="W30" i="6" s="1"/>
  <c r="W31" i="6" s="1"/>
  <c r="W7" i="6"/>
  <c r="W8" i="6"/>
  <c r="W9" i="6" s="1"/>
  <c r="W10" i="6" s="1"/>
  <c r="W11" i="6" s="1"/>
  <c r="W12" i="6" s="1"/>
  <c r="W13" i="6" s="1"/>
  <c r="W14" i="6" s="1"/>
  <c r="W15" i="6" s="1"/>
  <c r="W6" i="6"/>
  <c r="W5" i="6"/>
  <c r="N7" i="6"/>
  <c r="N8" i="6"/>
  <c r="N9" i="6" s="1"/>
  <c r="N10" i="6" s="1"/>
  <c r="N6" i="6"/>
  <c r="N5" i="6"/>
  <c r="N18" i="6"/>
  <c r="N19" i="6"/>
  <c r="N20" i="6" s="1"/>
  <c r="N21" i="6" s="1"/>
  <c r="N22" i="6" s="1"/>
  <c r="N23" i="6" s="1"/>
  <c r="N24" i="6" s="1"/>
  <c r="N17" i="6"/>
  <c r="N16" i="6"/>
  <c r="X27" i="2"/>
  <c r="U38" i="9" l="1"/>
  <c r="T38" i="9" s="1"/>
  <c r="F37" i="9"/>
  <c r="F38" i="9" s="1"/>
  <c r="F39" i="9" s="1"/>
  <c r="F60" i="6"/>
  <c r="F61" i="6" s="1"/>
  <c r="F62" i="6" s="1"/>
  <c r="F63" i="6" s="1"/>
  <c r="F64" i="6" s="1"/>
  <c r="J37" i="8"/>
  <c r="L36" i="8" s="1"/>
  <c r="V9" i="6"/>
  <c r="V7" i="6"/>
  <c r="V8" i="6"/>
  <c r="AC6" i="6"/>
  <c r="AB54" i="2"/>
  <c r="Z54" i="2"/>
  <c r="Z50" i="2"/>
  <c r="M58" i="2"/>
  <c r="D17" i="7"/>
  <c r="C17" i="7"/>
  <c r="K17" i="7"/>
  <c r="J17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3" i="7"/>
  <c r="J9" i="7"/>
  <c r="J4" i="7"/>
  <c r="J5" i="7"/>
  <c r="J6" i="7"/>
  <c r="J7" i="7"/>
  <c r="J8" i="7"/>
  <c r="J10" i="7"/>
  <c r="J11" i="7"/>
  <c r="J12" i="7"/>
  <c r="J13" i="7"/>
  <c r="J14" i="7"/>
  <c r="J15" i="7"/>
  <c r="J16" i="7"/>
  <c r="J3" i="7"/>
  <c r="H17" i="7"/>
  <c r="G17" i="7"/>
  <c r="E3" i="7"/>
  <c r="E4" i="7" s="1"/>
  <c r="E5" i="7" s="1"/>
  <c r="E6" i="7" s="1"/>
  <c r="E7" i="7" s="1"/>
  <c r="E8" i="7" s="1"/>
  <c r="E9" i="7" s="1"/>
  <c r="E10" i="7" s="1"/>
  <c r="E11" i="7" s="1"/>
  <c r="E12" i="7" s="1"/>
  <c r="E13" i="7" s="1"/>
  <c r="E14" i="7" s="1"/>
  <c r="E15" i="7" s="1"/>
  <c r="E16" i="7" s="1"/>
  <c r="C23" i="6"/>
  <c r="E17" i="6"/>
  <c r="E18" i="6" s="1"/>
  <c r="E19" i="6" s="1"/>
  <c r="E20" i="6" s="1"/>
  <c r="E21" i="6" s="1"/>
  <c r="E22" i="6" s="1"/>
  <c r="D7" i="6"/>
  <c r="D6" i="6"/>
  <c r="E5" i="6"/>
  <c r="C8" i="6"/>
  <c r="J12" i="3"/>
  <c r="L16" i="3"/>
  <c r="Z24" i="3"/>
  <c r="Z23" i="3"/>
  <c r="X23" i="3"/>
  <c r="W23" i="3"/>
  <c r="F42" i="3"/>
  <c r="F47" i="3"/>
  <c r="F46" i="3"/>
  <c r="F45" i="3"/>
  <c r="F44" i="3"/>
  <c r="J11" i="3"/>
  <c r="J10" i="3"/>
  <c r="AS30" i="3"/>
  <c r="AS31" i="3" s="1"/>
  <c r="AS32" i="3" s="1"/>
  <c r="AS33" i="3" s="1"/>
  <c r="AS34" i="3" s="1"/>
  <c r="AS35" i="3" s="1"/>
  <c r="AS36" i="3" s="1"/>
  <c r="AS37" i="3" s="1"/>
  <c r="AS38" i="3" s="1"/>
  <c r="AS39" i="3" s="1"/>
  <c r="AO20" i="3"/>
  <c r="AT15" i="3"/>
  <c r="AS15" i="3"/>
  <c r="AT14" i="3"/>
  <c r="AT13" i="3"/>
  <c r="AT12" i="3"/>
  <c r="AS9" i="3"/>
  <c r="AT9" i="3" s="1"/>
  <c r="AP9" i="3"/>
  <c r="AU9" i="3" s="1"/>
  <c r="AV9" i="3" s="1"/>
  <c r="AU8" i="3"/>
  <c r="AV8" i="3" s="1"/>
  <c r="AT8" i="3"/>
  <c r="AS8" i="3"/>
  <c r="AP8" i="3"/>
  <c r="AU7" i="3"/>
  <c r="AV7" i="3" s="1"/>
  <c r="AT7" i="3"/>
  <c r="AS7" i="3"/>
  <c r="AP7" i="3"/>
  <c r="AS6" i="3"/>
  <c r="AT6" i="3" s="1"/>
  <c r="AP6" i="3"/>
  <c r="AU6" i="3" s="1"/>
  <c r="AV6" i="3" s="1"/>
  <c r="AS5" i="3"/>
  <c r="AT5" i="3" s="1"/>
  <c r="AP5" i="3"/>
  <c r="AP20" i="3" s="1"/>
  <c r="AU3" i="3"/>
  <c r="AV3" i="3" s="1"/>
  <c r="AT3" i="3"/>
  <c r="AS3" i="3"/>
  <c r="AP3" i="3"/>
  <c r="E23" i="6" l="1"/>
  <c r="E24" i="6" s="1"/>
  <c r="E25" i="6" s="1"/>
  <c r="E6" i="6"/>
  <c r="E7" i="6" s="1"/>
  <c r="E8" i="6" s="1"/>
  <c r="E9" i="6" s="1"/>
  <c r="E10" i="6" s="1"/>
  <c r="AT20" i="3"/>
  <c r="AS20" i="3"/>
  <c r="AU5" i="3"/>
  <c r="AV5" i="3" s="1"/>
  <c r="S20" i="3"/>
  <c r="T8" i="3"/>
  <c r="T9" i="3"/>
  <c r="W18" i="2"/>
  <c r="Y9" i="3" l="1"/>
  <c r="Z9" i="3" s="1"/>
  <c r="J14" i="2"/>
  <c r="U27" i="2"/>
  <c r="U26" i="2"/>
  <c r="U30" i="2" s="1"/>
  <c r="J10" i="2"/>
  <c r="J11" i="2"/>
  <c r="W3" i="3"/>
  <c r="X3" i="3" s="1"/>
  <c r="T3" i="3"/>
  <c r="X12" i="3"/>
  <c r="W15" i="3"/>
  <c r="X15" i="3" s="1"/>
  <c r="X14" i="3"/>
  <c r="X13" i="3"/>
  <c r="T6" i="3"/>
  <c r="T5" i="3"/>
  <c r="J35" i="2" l="1"/>
  <c r="W20" i="3"/>
  <c r="Y8" i="3"/>
  <c r="Z8" i="3" s="1"/>
  <c r="X20" i="3"/>
  <c r="Y6" i="3"/>
  <c r="Z6" i="3" s="1"/>
  <c r="Y5" i="3"/>
  <c r="Z5" i="3" s="1"/>
  <c r="U32" i="2"/>
  <c r="Y3" i="3"/>
  <c r="Z3" i="3" s="1"/>
  <c r="X17" i="2"/>
  <c r="X16" i="2"/>
  <c r="X18" i="2" s="1"/>
  <c r="D35" i="4"/>
  <c r="D37" i="4" s="1"/>
  <c r="C35" i="4"/>
  <c r="C37" i="4" s="1"/>
  <c r="N34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X15" i="4"/>
  <c r="W15" i="4"/>
  <c r="S15" i="4"/>
  <c r="F15" i="4"/>
  <c r="F14" i="4"/>
  <c r="F13" i="4"/>
  <c r="F12" i="4"/>
  <c r="F11" i="4"/>
  <c r="F10" i="4"/>
  <c r="F9" i="4"/>
  <c r="F8" i="4"/>
  <c r="F7" i="4"/>
  <c r="F6" i="4"/>
  <c r="T5" i="4"/>
  <c r="T15" i="4" s="1"/>
  <c r="F5" i="4"/>
  <c r="T4" i="4"/>
  <c r="F4" i="4"/>
  <c r="T3" i="4"/>
  <c r="AC2" i="4"/>
  <c r="T7" i="3"/>
  <c r="T20" i="3" s="1"/>
  <c r="W16" i="2"/>
  <c r="W19" i="2" s="1"/>
  <c r="S16" i="2"/>
  <c r="T6" i="2"/>
  <c r="T5" i="2"/>
  <c r="T4" i="2"/>
  <c r="Q23" i="1"/>
  <c r="Q22" i="1"/>
  <c r="Q26" i="1" s="1"/>
  <c r="Q28" i="1" s="1"/>
  <c r="D35" i="3"/>
  <c r="D37" i="3" s="1"/>
  <c r="C35" i="3"/>
  <c r="C37" i="3" s="1"/>
  <c r="N34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D35" i="2"/>
  <c r="D37" i="2" s="1"/>
  <c r="C35" i="2"/>
  <c r="C37" i="2" s="1"/>
  <c r="N34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Q9" i="1"/>
  <c r="Q10" i="1"/>
  <c r="F27" i="1"/>
  <c r="E27" i="1"/>
  <c r="F7" i="1"/>
  <c r="E7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L25" i="1"/>
  <c r="D27" i="1"/>
  <c r="V43" i="1"/>
  <c r="V42" i="1"/>
  <c r="V51" i="1" s="1"/>
  <c r="V41" i="1"/>
  <c r="U43" i="1"/>
  <c r="U42" i="1"/>
  <c r="U51" i="1" s="1"/>
  <c r="U41" i="1"/>
  <c r="H47" i="1"/>
  <c r="H48" i="1"/>
  <c r="G74" i="1"/>
  <c r="T16" i="2" l="1"/>
  <c r="Y7" i="3"/>
  <c r="Z7" i="3" s="1"/>
  <c r="F37" i="3"/>
  <c r="L36" i="3" s="1"/>
  <c r="X21" i="2"/>
  <c r="J36" i="4"/>
  <c r="J37" i="4" s="1"/>
  <c r="Q13" i="1"/>
  <c r="Q15" i="1" s="1"/>
  <c r="F37" i="2"/>
  <c r="J37" i="2" s="1"/>
  <c r="L36" i="2" s="1"/>
  <c r="H74" i="1"/>
  <c r="L36" i="4" l="1"/>
  <c r="J39" i="2"/>
  <c r="J35" i="4" s="1"/>
  <c r="J39" i="4" s="1"/>
  <c r="N39" i="4" l="1"/>
  <c r="N41" i="4" s="1"/>
  <c r="J4" i="8"/>
  <c r="J35" i="8" s="1"/>
  <c r="J39" i="8" s="1"/>
  <c r="N39" i="2"/>
  <c r="N41" i="2" s="1"/>
  <c r="J4" i="3"/>
  <c r="J35" i="3" s="1"/>
  <c r="J39" i="3" s="1"/>
  <c r="N39" i="8" l="1"/>
  <c r="N41" i="8" s="1"/>
  <c r="J4" i="9"/>
  <c r="J35" i="9" s="1"/>
  <c r="J39" i="9" s="1"/>
  <c r="N39" i="3"/>
  <c r="N41" i="3" s="1"/>
  <c r="L39" i="3"/>
  <c r="J4" i="10" l="1"/>
  <c r="J35" i="10" s="1"/>
  <c r="J39" i="10" s="1"/>
  <c r="M39" i="9"/>
  <c r="J4" i="11" l="1"/>
  <c r="J35" i="11" s="1"/>
  <c r="J39" i="11" s="1"/>
  <c r="M39" i="10"/>
  <c r="J4" i="12" l="1"/>
  <c r="J35" i="12" s="1"/>
  <c r="J39" i="12" s="1"/>
  <c r="J47" i="12" s="1"/>
  <c r="J35" i="13" l="1"/>
  <c r="J39" i="13" s="1"/>
  <c r="J35" i="14" l="1"/>
  <c r="J39" i="14" s="1"/>
  <c r="J4" i="15" s="1"/>
  <c r="J35" i="15" s="1"/>
  <c r="J39" i="15" s="1"/>
  <c r="J4" i="16" s="1"/>
  <c r="J35" i="16" s="1"/>
  <c r="J39" i="16" s="1"/>
  <c r="J4" i="17" s="1"/>
  <c r="J35" i="17" s="1"/>
  <c r="J39" i="17" s="1"/>
  <c r="J4" i="18" s="1"/>
  <c r="J35" i="18" s="1"/>
  <c r="J39" i="18" s="1"/>
  <c r="J4" i="19" s="1"/>
  <c r="J35" i="19" s="1"/>
  <c r="J39" i="19" s="1"/>
  <c r="J4" i="20" s="1"/>
  <c r="J35" i="20" s="1"/>
  <c r="J39" i="20" s="1"/>
  <c r="J4" i="14"/>
</calcChain>
</file>

<file path=xl/sharedStrings.xml><?xml version="1.0" encoding="utf-8"?>
<sst xmlns="http://schemas.openxmlformats.org/spreadsheetml/2006/main" count="1245" uniqueCount="298">
  <si>
    <t>TARİH</t>
  </si>
  <si>
    <t>PLAKA</t>
  </si>
  <si>
    <t>TOPLAM</t>
  </si>
  <si>
    <t>ÜNLÜ SÜT</t>
  </si>
  <si>
    <t>KG</t>
  </si>
  <si>
    <t>LİTRE</t>
  </si>
  <si>
    <t>ÜNLÜ SÜT ÇİĞ SÜT ANALİZ SONUÇLARI</t>
  </si>
  <si>
    <t>PH</t>
  </si>
  <si>
    <t>SH</t>
  </si>
  <si>
    <t>SICAKLIK(max) 10ᵒC</t>
  </si>
  <si>
    <t>BRİX</t>
  </si>
  <si>
    <t>T.KURU MADDE</t>
  </si>
  <si>
    <t>YAĞ</t>
  </si>
  <si>
    <t>% SU</t>
  </si>
  <si>
    <t>ANTİBİYOTİK</t>
  </si>
  <si>
    <t>NEGATİF</t>
  </si>
  <si>
    <t>ONLARIN KAYIYLARI</t>
  </si>
  <si>
    <t>DEMİRELLERİN KAYITLARI</t>
  </si>
  <si>
    <t>çıkan krema</t>
  </si>
  <si>
    <t>çıkan toz</t>
  </si>
  <si>
    <t>LT</t>
  </si>
  <si>
    <t>AÇIKLAMA</t>
  </si>
  <si>
    <t>TUTAR</t>
  </si>
  <si>
    <t>ALINAN</t>
  </si>
  <si>
    <t>FASON</t>
  </si>
  <si>
    <t>MİREL KREMA SATIŞI 6537 KG 183 + KDV</t>
  </si>
  <si>
    <t xml:space="preserve">EYYÜP AĞA HES. GELEN </t>
  </si>
  <si>
    <t xml:space="preserve">BU SÜT YOK </t>
  </si>
  <si>
    <t>42 ESP 08 - BİLAL ÜNLÜ</t>
  </si>
  <si>
    <t>42 ABC 983 - ŞABAN İNAL</t>
  </si>
  <si>
    <t>42 ERF 08 - CEMİL MEŞE</t>
  </si>
  <si>
    <t>42 EKJ 08 - METİN KOCAMAN</t>
  </si>
  <si>
    <t>KREMA</t>
  </si>
  <si>
    <t>SÜT TOZU</t>
  </si>
  <si>
    <t>OCAK AYI SÜT TOZU</t>
  </si>
  <si>
    <t>OCAK AYI KREMA</t>
  </si>
  <si>
    <t>OCAK AYI FASON İŞÇİLİK</t>
  </si>
  <si>
    <t>Tarih</t>
  </si>
  <si>
    <t>Fiyat</t>
  </si>
  <si>
    <t>Net Bedel</t>
  </si>
  <si>
    <t>Kdv Bedeli</t>
  </si>
  <si>
    <t>Kdvli Bedel</t>
  </si>
  <si>
    <t xml:space="preserve">FİYAT </t>
  </si>
  <si>
    <t>DEVİR</t>
  </si>
  <si>
    <t>YEM</t>
  </si>
  <si>
    <t>KALİTE CEZASI</t>
  </si>
  <si>
    <t>TOPLAM ALINAN</t>
  </si>
  <si>
    <t>SÜT TUTARI</t>
  </si>
  <si>
    <t>KDV</t>
  </si>
  <si>
    <t>Yuv.</t>
  </si>
  <si>
    <t>TANK LİTRE</t>
  </si>
  <si>
    <t>KALAN ALACAK-BORÇ TUTARI</t>
  </si>
  <si>
    <t>VİO</t>
  </si>
  <si>
    <t>FARK</t>
  </si>
  <si>
    <t>DEMİRELLER</t>
  </si>
  <si>
    <t>SEYDİŞEHİR SÜTÜ ALPEREN</t>
  </si>
  <si>
    <t>Kg</t>
  </si>
  <si>
    <t>Lt</t>
  </si>
  <si>
    <t>Şoför</t>
  </si>
  <si>
    <t>Plaka</t>
  </si>
  <si>
    <t>42 ERF 08</t>
  </si>
  <si>
    <t>CEMİL MEŞE</t>
  </si>
  <si>
    <t>42 EKJ 08</t>
  </si>
  <si>
    <t>METİN KOCAMAN</t>
  </si>
  <si>
    <t>Yağ</t>
  </si>
  <si>
    <t>Y.K.M.</t>
  </si>
  <si>
    <t>3,45</t>
  </si>
  <si>
    <t>3,30</t>
  </si>
  <si>
    <t>3,5</t>
  </si>
  <si>
    <t>8,55</t>
  </si>
  <si>
    <t>8,39</t>
  </si>
  <si>
    <t>8,63</t>
  </si>
  <si>
    <t>Üretilen Krema</t>
  </si>
  <si>
    <t>Üretilen Yağsız Süt Tozu</t>
  </si>
  <si>
    <t>demirellere satıldı.</t>
  </si>
  <si>
    <t>ocak devir</t>
  </si>
  <si>
    <t>şubat fason</t>
  </si>
  <si>
    <t>42ABC983</t>
  </si>
  <si>
    <t>42EKJ08</t>
  </si>
  <si>
    <t xml:space="preserve">Yağ </t>
  </si>
  <si>
    <t>satış</t>
  </si>
  <si>
    <t>demireller</t>
  </si>
  <si>
    <t>ocak ayı fason işçilik</t>
  </si>
  <si>
    <t>şubat ayı fason işçilik</t>
  </si>
  <si>
    <t xml:space="preserve">krema 3513 kg </t>
  </si>
  <si>
    <t>ocak Süt Tozu 10765 Kg x 90 tl</t>
  </si>
  <si>
    <t>şubat Süt Tozu  5670 Kg x 90+kdv tl</t>
  </si>
  <si>
    <t>depoya alınan 10 teneke</t>
  </si>
  <si>
    <t>ŞUBAT AYI SÜT TOZU</t>
  </si>
  <si>
    <t>ŞUBAT AYI KREMA</t>
  </si>
  <si>
    <t>ŞUBAT AYI FASON İŞÇİLİK</t>
  </si>
  <si>
    <t>konsüt süt tozu satış 16.125 kg</t>
  </si>
  <si>
    <t>V. EYYÜP AĞA</t>
  </si>
  <si>
    <t>Arpey</t>
  </si>
  <si>
    <t>Zübeyir Dursun</t>
  </si>
  <si>
    <t>Fadimana Yanıklı</t>
  </si>
  <si>
    <t>5 Adet</t>
  </si>
  <si>
    <t>2 Adet</t>
  </si>
  <si>
    <t>3 Adet</t>
  </si>
  <si>
    <t>42ERF08</t>
  </si>
  <si>
    <t>ŞABAN İNAL</t>
  </si>
  <si>
    <t>depoya alınan 15 teneke</t>
  </si>
  <si>
    <t>Fadimana Yanıklı babası</t>
  </si>
  <si>
    <t>1 Adet</t>
  </si>
  <si>
    <t>12 Adet</t>
  </si>
  <si>
    <t>10 Teneke</t>
  </si>
  <si>
    <t>15 Teneke</t>
  </si>
  <si>
    <t>1 adet</t>
  </si>
  <si>
    <t>Selçuk Yılmazer</t>
  </si>
  <si>
    <t>KONSÜT KREMA 16.903,3 KG X 90 + KDV</t>
  </si>
  <si>
    <t>MART AYI SÜT TOZU SATIŞI 8561 KG X 90 + KDV</t>
  </si>
  <si>
    <t>MART AYI KREMA SATIŞI 4670 KG X 190 TL + KDV</t>
  </si>
  <si>
    <t>MART FASON BEDELİ</t>
  </si>
  <si>
    <t>GELEN</t>
  </si>
  <si>
    <t>29.04.2024 vade</t>
  </si>
  <si>
    <t>75 gün vade</t>
  </si>
  <si>
    <t>VAKIFBANK VİNOV ÇEKİMİ</t>
  </si>
  <si>
    <t>EYYÜP AĞA TARIM HAYVANCILIK NAKLİYAT SANAYİ VE</t>
  </si>
  <si>
    <t>Rapor: Düz</t>
  </si>
  <si>
    <t>İşlem Adı</t>
  </si>
  <si>
    <t>Satış</t>
  </si>
  <si>
    <t>Alım</t>
  </si>
  <si>
    <t>BORÇ</t>
  </si>
  <si>
    <t>ALACAK</t>
  </si>
  <si>
    <t>BAKIYE</t>
  </si>
  <si>
    <t>MART AYI DEMİRELLER EYYÜPAĞA FİİLİ HESAP</t>
  </si>
  <si>
    <t>MART AYI DEMİRELLER EYYÜPAĞA FATURA HESABI</t>
  </si>
  <si>
    <t>SÜT SATIŞI FATURASI</t>
  </si>
  <si>
    <t>KREMA ALIMI FATURASI 35 TENEKE 602 KG</t>
  </si>
  <si>
    <t>FİYAT FARKI</t>
  </si>
  <si>
    <t>İSMET BEY MERHABA</t>
  </si>
  <si>
    <t>YUKARIDA YAZILI HESAP BİZİM GERÇEK HESABIMIZ TOZ KREMA FASON İŞÇİLİK MART AYI TİCARETİMİZDE HESAP KAPANDI.</t>
  </si>
  <si>
    <t xml:space="preserve">FATURA HESABIMIZDA BİZ 35 TENEKE KREMA ALDIK. </t>
  </si>
  <si>
    <t>SÜT FATURASI KESTİK.</t>
  </si>
  <si>
    <t>HESABIN KAPANMASI İÇİN SİZ BİZE FİYAT FARKI VE 602 KG KREMA FATURASI KESERSENİZ FATURA HESABIDA KAPANACAKTIR.</t>
  </si>
  <si>
    <t>MUSTAFA AKSOYLU</t>
  </si>
  <si>
    <t>AHMET TOPBAŞ</t>
  </si>
  <si>
    <t>Cemil Meşe</t>
  </si>
  <si>
    <t xml:space="preserve">GİREN </t>
  </si>
  <si>
    <t>ÇIKAN</t>
  </si>
  <si>
    <t>KALAN</t>
  </si>
  <si>
    <t>ADET GİR.</t>
  </si>
  <si>
    <t>ADET ÇIK.</t>
  </si>
  <si>
    <t>ŞUBAT AYI DEMİRELLER EYYÜPAĞA FİİLİ HESAP</t>
  </si>
  <si>
    <t>ŞUBAT AYI DEMİRELLER EYYÜPAĞA FATURA HESABI</t>
  </si>
  <si>
    <t>Tekil Cari Hesap: (120 20 020) DEMİRELLER AKARYAKIT NAKLİYAT TİCARET VE SANAYİ</t>
  </si>
  <si>
    <t xml:space="preserve">                   Cari Ekstre</t>
  </si>
  <si>
    <t>Müşteri           120 20 020             DEMİRELLER AKARYAKIT NAKLİYAT TİCARET VE SANAYİ LİMİTED ŞİRKETİ</t>
  </si>
  <si>
    <t>Sr</t>
  </si>
  <si>
    <t>Belge No</t>
  </si>
  <si>
    <t>Referans Adı</t>
  </si>
  <si>
    <t>Vade</t>
  </si>
  <si>
    <t>Borç Bedel</t>
  </si>
  <si>
    <t>Alacak Bedeli</t>
  </si>
  <si>
    <t>Kalan Bedel</t>
  </si>
  <si>
    <t>Açıklama</t>
  </si>
  <si>
    <t>EF1</t>
  </si>
  <si>
    <t>Krema</t>
  </si>
  <si>
    <t>Gelen Toplu Havale</t>
  </si>
  <si>
    <t>VAKIFBANK 158007314092405</t>
  </si>
  <si>
    <t>DEK</t>
  </si>
  <si>
    <t>Motorin</t>
  </si>
  <si>
    <t>S.İ.Sütü</t>
  </si>
  <si>
    <t>MS2</t>
  </si>
  <si>
    <t>Süt Tozu ve Krema</t>
  </si>
  <si>
    <t>Fiyat Farkı</t>
  </si>
  <si>
    <t>Çiftlik</t>
  </si>
  <si>
    <t>ST2</t>
  </si>
  <si>
    <t>MST</t>
  </si>
  <si>
    <t>KREMA BEDELİ/AKBANK T.A.Ş.-0046-90001-5509471 sorg</t>
  </si>
  <si>
    <t>Gönderilen Toplu Havale</t>
  </si>
  <si>
    <t>SÜT ÖDEMESİ</t>
  </si>
  <si>
    <t>Gelen Toplu EFT</t>
  </si>
  <si>
    <t>SÜT</t>
  </si>
  <si>
    <t>MAZOT</t>
  </si>
  <si>
    <t>GÖNDERİLEN</t>
  </si>
  <si>
    <t>KREMA TAHSİLATI GELEN EFT</t>
  </si>
  <si>
    <t>OCAK FASON İŞÇİLİK</t>
  </si>
  <si>
    <t>OCAK AYI DEMİRELLER EYYÜPAĞA FİİLİ HESAP</t>
  </si>
  <si>
    <t>OCAK AYI DEMİRELLER EYYÜPAĞA FATURA HESABI</t>
  </si>
  <si>
    <t>OCAK SÜT FATURASI</t>
  </si>
  <si>
    <t>OCAK KREMA VE TOZ FATURASI</t>
  </si>
  <si>
    <t>OCAK FİYAT FARKI FATURASI</t>
  </si>
  <si>
    <t xml:space="preserve">ŞUBAT AYI krema 3513 kg </t>
  </si>
  <si>
    <t>OCAK AYI DEVİR</t>
  </si>
  <si>
    <t>ŞUBAT SÜT FATURASI</t>
  </si>
  <si>
    <t>SUBAT SÜT FİYAT FARKI</t>
  </si>
  <si>
    <t>SÜT TOZU FATURASI</t>
  </si>
  <si>
    <t>OCAK DEVİR</t>
  </si>
  <si>
    <t>şubat ayı süt fiyat farkı</t>
  </si>
  <si>
    <t>ocak mazot faturası</t>
  </si>
  <si>
    <t>mart ayı mazot alımı</t>
  </si>
  <si>
    <t>otel ödemesi mart sonu</t>
  </si>
  <si>
    <t>OTEL FATURASI</t>
  </si>
  <si>
    <t>UĞURAY KREMA 2029 KG 190 + KDV</t>
  </si>
  <si>
    <t>UĞURAY SÜT TOZU 3685 KG 90 + KDV</t>
  </si>
  <si>
    <t>MAZOT FATURASI</t>
  </si>
  <si>
    <t>VİNOV</t>
  </si>
  <si>
    <t>NİSAN AYI DEMİRELLER EYYÜPAĞA FİİLİ HESAP</t>
  </si>
  <si>
    <t>NİSAN AYI DEMİRELLER EYYÜPAĞA FATURA HESABI</t>
  </si>
  <si>
    <t>NİSAN AYI SÜT FATURASI</t>
  </si>
  <si>
    <t>1013 KG KREMA 190 + KDV</t>
  </si>
  <si>
    <t xml:space="preserve">1595 KG SÜT TOZU 90 + KDV </t>
  </si>
  <si>
    <t>FASON BEDELİ</t>
  </si>
  <si>
    <t>NİSAN SÜT TOZU 1595 KG 90 + KDV</t>
  </si>
  <si>
    <t>NİSAN KREMA 1013 KG 190 + KDV</t>
  </si>
  <si>
    <t>NİSAN FASON İŞÇİLİK</t>
  </si>
  <si>
    <t>30.04.2025-07.05.2025 OTEL VİRMANI</t>
  </si>
  <si>
    <t>30 NİSAN YAKIT FATURASI</t>
  </si>
  <si>
    <t xml:space="preserve">DEMİRELLER </t>
  </si>
  <si>
    <t>165 Teneke Krema 190 tl + kdv</t>
  </si>
  <si>
    <t>42 ABC 983</t>
  </si>
  <si>
    <t>8,54</t>
  </si>
  <si>
    <t>TOZ</t>
  </si>
  <si>
    <t>İŞÇİLİK</t>
  </si>
  <si>
    <t>BUNU ALPEREN YAZDI</t>
  </si>
  <si>
    <t>İŞÇİLİK BEDELİ TEYİT EDİLECEK</t>
  </si>
  <si>
    <t>20.05.2025 OTEL FATURASI</t>
  </si>
  <si>
    <t>15.05.2025 OTEL FATURASI</t>
  </si>
  <si>
    <t>MAZOT ALIM FATURASI</t>
  </si>
  <si>
    <t>VİNOV ÇEKİMİ</t>
  </si>
  <si>
    <t>V.EYYÜP AĞA GELEN</t>
  </si>
  <si>
    <t>SICAKLIK               (max) 10ᵒC</t>
  </si>
  <si>
    <t>YKM</t>
  </si>
  <si>
    <t>DEMİRELLER SİSTEMLERİ</t>
  </si>
  <si>
    <t>DEMİRELLER YAKIT ALIMI</t>
  </si>
  <si>
    <t>SÜT TOZU 90</t>
  </si>
  <si>
    <t>KREMA 180</t>
  </si>
  <si>
    <t>FASON İŞÇİLİK</t>
  </si>
  <si>
    <t>GELEN HAVALE</t>
  </si>
  <si>
    <t>MİREL TURİZM OTELCİLİK A.Ş.</t>
  </si>
  <si>
    <t>42EJG08</t>
  </si>
  <si>
    <t>MİREL</t>
  </si>
  <si>
    <t>E AĞA</t>
  </si>
  <si>
    <t>(max) 10ᵒC</t>
  </si>
  <si>
    <t xml:space="preserve">T.KURU </t>
  </si>
  <si>
    <t xml:space="preserve"> Krema</t>
  </si>
  <si>
    <t>Toz</t>
  </si>
  <si>
    <t>Yakıt faturası</t>
  </si>
  <si>
    <t>kdv</t>
  </si>
  <si>
    <t>toplam</t>
  </si>
  <si>
    <t>1985 KG KREMA HASAN EKİCİYE SATILDI.</t>
  </si>
  <si>
    <t>SÜT MALİYETİ</t>
  </si>
  <si>
    <t>MİKTAR</t>
  </si>
  <si>
    <t>FİYAT</t>
  </si>
  <si>
    <t>HAZİRAN AYI DEMİRELLER SÜT TOZU MALİYET</t>
  </si>
  <si>
    <t>SÜT TOZU 91</t>
  </si>
  <si>
    <t xml:space="preserve">FASON </t>
  </si>
  <si>
    <t>42 AEJ 06</t>
  </si>
  <si>
    <t>42 ADG 630</t>
  </si>
  <si>
    <t>SEFA KÖKEN</t>
  </si>
  <si>
    <t>AĞUSTOS HOTEL HESAP VİRMANI</t>
  </si>
  <si>
    <t>AĞUSTOS YAKIT ALIM</t>
  </si>
  <si>
    <t xml:space="preserve">ŞABAN İNAL </t>
  </si>
  <si>
    <t xml:space="preserve">VAKIFBANK GELEN </t>
  </si>
  <si>
    <t>KREMA 17.09.2025</t>
  </si>
  <si>
    <t>MİREL OTEL YEMEK</t>
  </si>
  <si>
    <t>GÜNEY SÜT NAKLİYE</t>
  </si>
  <si>
    <t>V.EYYÜP AĞA</t>
  </si>
  <si>
    <t>ERZURUM NAKLİYE FATURASI</t>
  </si>
  <si>
    <t>MİREL YEMEK</t>
  </si>
  <si>
    <t>MİREL OTEL</t>
  </si>
  <si>
    <t>31.11.2025</t>
  </si>
  <si>
    <t xml:space="preserve">PAS </t>
  </si>
  <si>
    <t>V.EYYÜPAĞA GELEN</t>
  </si>
  <si>
    <t>NAKLİYE FATURASI</t>
  </si>
  <si>
    <t xml:space="preserve">PAS  </t>
  </si>
  <si>
    <t>VİNOV GELEN</t>
  </si>
  <si>
    <t>M</t>
  </si>
  <si>
    <t>V.EYYÜPAĞA</t>
  </si>
  <si>
    <t>VİNOV GELEN(11.02.2026)</t>
  </si>
  <si>
    <t>VİNOV GELEN(13.02.2026)</t>
  </si>
  <si>
    <t>PAS FİYAT FARKI</t>
  </si>
  <si>
    <t>17.02.2026 VADELİ VİNOV</t>
  </si>
  <si>
    <t>20.02.2026 VADELİ VİNOV</t>
  </si>
  <si>
    <t>27.02.2026 VADELİ VİNOV</t>
  </si>
  <si>
    <t>PAS FATURASI</t>
  </si>
  <si>
    <t>20.0.2026</t>
  </si>
  <si>
    <t>H.EYYÜPAĞA</t>
  </si>
  <si>
    <t>MİREL OTEL HESAP</t>
  </si>
  <si>
    <t>20.03.2026 VADELİ VİNOV</t>
  </si>
  <si>
    <t>PAS FİYAT FARKI (ocak)</t>
  </si>
  <si>
    <t>PAS FATURASI (YÖRÜK OCAK)</t>
  </si>
  <si>
    <t>27.03.2026 VADELİ VİNOV</t>
  </si>
  <si>
    <t>08.04.2026 VADELİ VİNOV</t>
  </si>
  <si>
    <t>17.04.2026 VADELİ VİNOV</t>
  </si>
  <si>
    <t>24.04.2026 VADELİ VİNOV</t>
  </si>
  <si>
    <t>01.05.2026 VADELİ VİNOV</t>
  </si>
  <si>
    <t>08.05.2026 VADELİ VİNOV</t>
  </si>
  <si>
    <t>MART AYI PAS</t>
  </si>
  <si>
    <t>11/04/2026 tarihinde İsak Bey</t>
  </si>
  <si>
    <t>talimatıyla 27,00 tl olarak güncellenmiştir.</t>
  </si>
  <si>
    <t>MART</t>
  </si>
  <si>
    <t>H.EYYÜPAĞA GELEN</t>
  </si>
  <si>
    <t>VİNOV 07.05.2026</t>
  </si>
  <si>
    <t>VİNOV 20.05.2026</t>
  </si>
  <si>
    <t>NİSAN AYI PAS FATURA</t>
  </si>
  <si>
    <t>VİNOV 03.06.2026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</si>
</sst>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dd/mm/yyyy"/>
    <numFmt numFmtId="166" formatCode="#,##0.000"/>
    <numFmt numFmtId="167" formatCode="&quot;₺&quot;#,##0.00"/>
    <numFmt numFmtId="168" formatCode="#,##0.00000"/>
    <numFmt numFmtId="169" formatCode="#,##0.0"/>
    <numFmt numFmtId="170" formatCode="#0"/>
  </numFmts>
  <fonts count="1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sz val="11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519">
    <xf numFmtId="0" fontId="0" fillId="0" borderId="0"/>
    <xf numFmtId="43" fontId="121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16" applyNumberFormat="0" applyFill="0" applyAlignment="0" applyProtection="0"/>
    <xf numFmtId="0" fontId="125" fillId="0" borderId="17" applyNumberFormat="0" applyFill="0" applyAlignment="0" applyProtection="0"/>
    <xf numFmtId="0" fontId="126" fillId="0" borderId="18" applyNumberFormat="0" applyFill="0" applyAlignment="0" applyProtection="0"/>
    <xf numFmtId="0" fontId="126" fillId="0" borderId="0" applyNumberFormat="0" applyFill="0" applyBorder="0" applyAlignment="0" applyProtection="0"/>
    <xf numFmtId="0" fontId="127" fillId="3" borderId="0" applyNumberFormat="0" applyBorder="0" applyAlignment="0" applyProtection="0"/>
    <xf numFmtId="0" fontId="128" fillId="4" borderId="0" applyNumberFormat="0" applyBorder="0" applyAlignment="0" applyProtection="0"/>
    <xf numFmtId="0" fontId="129" fillId="5" borderId="0" applyNumberFormat="0" applyBorder="0" applyAlignment="0" applyProtection="0"/>
    <xf numFmtId="0" fontId="130" fillId="6" borderId="19" applyNumberFormat="0" applyAlignment="0" applyProtection="0"/>
    <xf numFmtId="0" fontId="131" fillId="7" borderId="20" applyNumberFormat="0" applyAlignment="0" applyProtection="0"/>
    <xf numFmtId="0" fontId="132" fillId="7" borderId="19" applyNumberFormat="0" applyAlignment="0" applyProtection="0"/>
    <xf numFmtId="0" fontId="133" fillId="0" borderId="21" applyNumberFormat="0" applyFill="0" applyAlignment="0" applyProtection="0"/>
    <xf numFmtId="0" fontId="134" fillId="8" borderId="22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22" fillId="0" borderId="24" applyNumberFormat="0" applyFill="0" applyAlignment="0" applyProtection="0"/>
    <xf numFmtId="0" fontId="137" fillId="10" borderId="0" applyNumberFormat="0" applyBorder="0" applyAlignment="0" applyProtection="0"/>
    <xf numFmtId="0" fontId="120" fillId="11" borderId="0" applyNumberFormat="0" applyBorder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37" fillId="14" borderId="0" applyNumberFormat="0" applyBorder="0" applyAlignment="0" applyProtection="0"/>
    <xf numFmtId="0" fontId="120" fillId="15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37" fillId="18" borderId="0" applyNumberFormat="0" applyBorder="0" applyAlignment="0" applyProtection="0"/>
    <xf numFmtId="0" fontId="120" fillId="19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37" fillId="22" borderId="0" applyNumberFormat="0" applyBorder="0" applyAlignment="0" applyProtection="0"/>
    <xf numFmtId="0" fontId="120" fillId="23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37" fillId="26" borderId="0" applyNumberFormat="0" applyBorder="0" applyAlignment="0" applyProtection="0"/>
    <xf numFmtId="0" fontId="120" fillId="27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37" fillId="30" borderId="0" applyNumberFormat="0" applyBorder="0" applyAlignment="0" applyProtection="0"/>
    <xf numFmtId="0" fontId="120" fillId="31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0" applyNumberFormat="0" applyFont="0" applyFill="0" applyBorder="0" applyAlignment="0" applyProtection="0"/>
    <xf numFmtId="0" fontId="120" fillId="9" borderId="23" applyNumberFormat="0" applyFont="0" applyAlignment="0" applyProtection="0"/>
    <xf numFmtId="0" fontId="119" fillId="0" borderId="0" applyNumberFormat="0" applyFont="0" applyFill="0" applyBorder="0" applyAlignment="0" applyProtection="0"/>
    <xf numFmtId="43" fontId="119" fillId="0" borderId="0" applyFont="0" applyFill="0" applyBorder="0" applyAlignment="0" applyProtection="0"/>
    <xf numFmtId="0" fontId="119" fillId="9" borderId="23" applyNumberFormat="0" applyFont="0" applyAlignment="0" applyProtection="0"/>
    <xf numFmtId="0" fontId="119" fillId="11" borderId="0" applyNumberFormat="0" applyBorder="0" applyAlignment="0" applyProtection="0"/>
    <xf numFmtId="0" fontId="119" fillId="12" borderId="0" applyNumberFormat="0" applyBorder="0" applyAlignment="0" applyProtection="0"/>
    <xf numFmtId="0" fontId="119" fillId="13" borderId="0" applyNumberFormat="0" applyBorder="0" applyAlignment="0" applyProtection="0"/>
    <xf numFmtId="0" fontId="119" fillId="15" borderId="0" applyNumberFormat="0" applyBorder="0" applyAlignment="0" applyProtection="0"/>
    <xf numFmtId="0" fontId="119" fillId="16" borderId="0" applyNumberFormat="0" applyBorder="0" applyAlignment="0" applyProtection="0"/>
    <xf numFmtId="0" fontId="119" fillId="17" borderId="0" applyNumberFormat="0" applyBorder="0" applyAlignment="0" applyProtection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19" fillId="21" borderId="0" applyNumberFormat="0" applyBorder="0" applyAlignment="0" applyProtection="0"/>
    <xf numFmtId="0" fontId="119" fillId="23" borderId="0" applyNumberFormat="0" applyBorder="0" applyAlignment="0" applyProtection="0"/>
    <xf numFmtId="0" fontId="119" fillId="24" borderId="0" applyNumberFormat="0" applyBorder="0" applyAlignment="0" applyProtection="0"/>
    <xf numFmtId="0" fontId="119" fillId="25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8" fillId="0" borderId="0" applyNumberFormat="0" applyFont="0" applyFill="0" applyBorder="0" applyAlignment="0" applyProtection="0"/>
    <xf numFmtId="0" fontId="118" fillId="9" borderId="23" applyNumberFormat="0" applyFont="0" applyAlignment="0" applyProtection="0"/>
    <xf numFmtId="0" fontId="118" fillId="11" borderId="0" applyNumberFormat="0" applyBorder="0" applyAlignment="0" applyProtection="0"/>
    <xf numFmtId="0" fontId="118" fillId="12" borderId="0" applyNumberFormat="0" applyBorder="0" applyAlignment="0" applyProtection="0"/>
    <xf numFmtId="0" fontId="118" fillId="13" borderId="0" applyNumberFormat="0" applyBorder="0" applyAlignment="0" applyProtection="0"/>
    <xf numFmtId="0" fontId="118" fillId="15" borderId="0" applyNumberFormat="0" applyBorder="0" applyAlignment="0" applyProtection="0"/>
    <xf numFmtId="0" fontId="118" fillId="16" borderId="0" applyNumberFormat="0" applyBorder="0" applyAlignment="0" applyProtection="0"/>
    <xf numFmtId="0" fontId="118" fillId="17" borderId="0" applyNumberFormat="0" applyBorder="0" applyAlignment="0" applyProtection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8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8" fillId="25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7" fillId="0" borderId="0" applyNumberFormat="0" applyFont="0" applyFill="0" applyBorder="0" applyAlignment="0" applyProtection="0"/>
    <xf numFmtId="0" fontId="117" fillId="9" borderId="23" applyNumberFormat="0" applyFont="0" applyAlignment="0" applyProtection="0"/>
    <xf numFmtId="0" fontId="117" fillId="11" borderId="0" applyNumberFormat="0" applyBorder="0" applyAlignment="0" applyProtection="0"/>
    <xf numFmtId="0" fontId="117" fillId="12" borderId="0" applyNumberFormat="0" applyBorder="0" applyAlignment="0" applyProtection="0"/>
    <xf numFmtId="0" fontId="117" fillId="13" borderId="0" applyNumberFormat="0" applyBorder="0" applyAlignment="0" applyProtection="0"/>
    <xf numFmtId="0" fontId="117" fillId="15" borderId="0" applyNumberFormat="0" applyBorder="0" applyAlignment="0" applyProtection="0"/>
    <xf numFmtId="0" fontId="117" fillId="16" borderId="0" applyNumberFormat="0" applyBorder="0" applyAlignment="0" applyProtection="0"/>
    <xf numFmtId="0" fontId="117" fillId="17" borderId="0" applyNumberFormat="0" applyBorder="0" applyAlignment="0" applyProtection="0"/>
    <xf numFmtId="0" fontId="117" fillId="19" borderId="0" applyNumberFormat="0" applyBorder="0" applyAlignment="0" applyProtection="0"/>
    <xf numFmtId="0" fontId="117" fillId="20" borderId="0" applyNumberFormat="0" applyBorder="0" applyAlignment="0" applyProtection="0"/>
    <xf numFmtId="0" fontId="117" fillId="21" borderId="0" applyNumberFormat="0" applyBorder="0" applyAlignment="0" applyProtection="0"/>
    <xf numFmtId="0" fontId="117" fillId="23" borderId="0" applyNumberFormat="0" applyBorder="0" applyAlignment="0" applyProtection="0"/>
    <xf numFmtId="0" fontId="117" fillId="24" borderId="0" applyNumberFormat="0" applyBorder="0" applyAlignment="0" applyProtection="0"/>
    <xf numFmtId="0" fontId="117" fillId="25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6" fillId="0" borderId="0" applyNumberFormat="0" applyFont="0" applyFill="0" applyBorder="0" applyAlignment="0" applyProtection="0"/>
    <xf numFmtId="0" fontId="116" fillId="0" borderId="0" applyNumberFormat="0" applyFont="0" applyFill="0" applyBorder="0" applyAlignment="0" applyProtection="0"/>
    <xf numFmtId="43" fontId="116" fillId="0" borderId="0" applyFont="0" applyFill="0" applyBorder="0" applyAlignment="0" applyProtection="0"/>
    <xf numFmtId="0" fontId="115" fillId="0" borderId="0" applyNumberFormat="0" applyFont="0" applyFill="0" applyBorder="0" applyAlignment="0" applyProtection="0"/>
    <xf numFmtId="0" fontId="115" fillId="9" borderId="23" applyNumberFormat="0" applyFont="0" applyAlignment="0" applyProtection="0"/>
    <xf numFmtId="0" fontId="115" fillId="11" borderId="0" applyNumberFormat="0" applyBorder="0" applyAlignment="0" applyProtection="0"/>
    <xf numFmtId="0" fontId="115" fillId="12" borderId="0" applyNumberFormat="0" applyBorder="0" applyAlignment="0" applyProtection="0"/>
    <xf numFmtId="0" fontId="115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9" borderId="0" applyNumberFormat="0" applyBorder="0" applyAlignment="0" applyProtection="0"/>
    <xf numFmtId="0" fontId="115" fillId="20" borderId="0" applyNumberFormat="0" applyBorder="0" applyAlignment="0" applyProtection="0"/>
    <xf numFmtId="0" fontId="115" fillId="21" borderId="0" applyNumberFormat="0" applyBorder="0" applyAlignment="0" applyProtection="0"/>
    <xf numFmtId="0" fontId="115" fillId="23" borderId="0" applyNumberFormat="0" applyBorder="0" applyAlignment="0" applyProtection="0"/>
    <xf numFmtId="0" fontId="115" fillId="24" borderId="0" applyNumberFormat="0" applyBorder="0" applyAlignment="0" applyProtection="0"/>
    <xf numFmtId="0" fontId="115" fillId="25" borderId="0" applyNumberFormat="0" applyBorder="0" applyAlignment="0" applyProtection="0"/>
    <xf numFmtId="0" fontId="115" fillId="27" borderId="0" applyNumberFormat="0" applyBorder="0" applyAlignment="0" applyProtection="0"/>
    <xf numFmtId="0" fontId="115" fillId="28" borderId="0" applyNumberFormat="0" applyBorder="0" applyAlignment="0" applyProtection="0"/>
    <xf numFmtId="0" fontId="115" fillId="29" borderId="0" applyNumberFormat="0" applyBorder="0" applyAlignment="0" applyProtection="0"/>
    <xf numFmtId="0" fontId="115" fillId="31" borderId="0" applyNumberFormat="0" applyBorder="0" applyAlignment="0" applyProtection="0"/>
    <xf numFmtId="0" fontId="115" fillId="32" borderId="0" applyNumberFormat="0" applyBorder="0" applyAlignment="0" applyProtection="0"/>
    <xf numFmtId="0" fontId="115" fillId="33" borderId="0" applyNumberFormat="0" applyBorder="0" applyAlignment="0" applyProtection="0"/>
    <xf numFmtId="0" fontId="114" fillId="0" borderId="0" applyNumberFormat="0" applyFont="0" applyFill="0" applyBorder="0" applyAlignment="0" applyProtection="0"/>
    <xf numFmtId="0" fontId="114" fillId="9" borderId="23" applyNumberFormat="0" applyFont="0" applyAlignment="0" applyProtection="0"/>
    <xf numFmtId="0" fontId="114" fillId="11" borderId="0" applyNumberFormat="0" applyBorder="0" applyAlignment="0" applyProtection="0"/>
    <xf numFmtId="0" fontId="114" fillId="12" borderId="0" applyNumberFormat="0" applyBorder="0" applyAlignment="0" applyProtection="0"/>
    <xf numFmtId="0" fontId="114" fillId="13" borderId="0" applyNumberFormat="0" applyBorder="0" applyAlignment="0" applyProtection="0"/>
    <xf numFmtId="0" fontId="114" fillId="15" borderId="0" applyNumberFormat="0" applyBorder="0" applyAlignment="0" applyProtection="0"/>
    <xf numFmtId="0" fontId="114" fillId="16" borderId="0" applyNumberFormat="0" applyBorder="0" applyAlignment="0" applyProtection="0"/>
    <xf numFmtId="0" fontId="114" fillId="17" borderId="0" applyNumberFormat="0" applyBorder="0" applyAlignment="0" applyProtection="0"/>
    <xf numFmtId="0" fontId="114" fillId="19" borderId="0" applyNumberFormat="0" applyBorder="0" applyAlignment="0" applyProtection="0"/>
    <xf numFmtId="0" fontId="114" fillId="20" borderId="0" applyNumberFormat="0" applyBorder="0" applyAlignment="0" applyProtection="0"/>
    <xf numFmtId="0" fontId="114" fillId="21" borderId="0" applyNumberFormat="0" applyBorder="0" applyAlignment="0" applyProtection="0"/>
    <xf numFmtId="0" fontId="114" fillId="23" borderId="0" applyNumberFormat="0" applyBorder="0" applyAlignment="0" applyProtection="0"/>
    <xf numFmtId="0" fontId="114" fillId="24" borderId="0" applyNumberFormat="0" applyBorder="0" applyAlignment="0" applyProtection="0"/>
    <xf numFmtId="0" fontId="114" fillId="25" borderId="0" applyNumberFormat="0" applyBorder="0" applyAlignment="0" applyProtection="0"/>
    <xf numFmtId="0" fontId="114" fillId="27" borderId="0" applyNumberFormat="0" applyBorder="0" applyAlignment="0" applyProtection="0"/>
    <xf numFmtId="0" fontId="114" fillId="28" borderId="0" applyNumberFormat="0" applyBorder="0" applyAlignment="0" applyProtection="0"/>
    <xf numFmtId="0" fontId="114" fillId="29" borderId="0" applyNumberFormat="0" applyBorder="0" applyAlignment="0" applyProtection="0"/>
    <xf numFmtId="0" fontId="114" fillId="31" borderId="0" applyNumberFormat="0" applyBorder="0" applyAlignment="0" applyProtection="0"/>
    <xf numFmtId="0" fontId="114" fillId="32" borderId="0" applyNumberFormat="0" applyBorder="0" applyAlignment="0" applyProtection="0"/>
    <xf numFmtId="0" fontId="114" fillId="33" borderId="0" applyNumberFormat="0" applyBorder="0" applyAlignment="0" applyProtection="0"/>
    <xf numFmtId="0" fontId="113" fillId="0" borderId="0" applyNumberFormat="0" applyFont="0" applyFill="0" applyBorder="0" applyAlignment="0" applyProtection="0"/>
    <xf numFmtId="43" fontId="113" fillId="0" borderId="0" applyFont="0" applyFill="0" applyBorder="0" applyAlignment="0" applyProtection="0"/>
    <xf numFmtId="0" fontId="113" fillId="9" borderId="23" applyNumberFormat="0" applyFont="0" applyAlignment="0" applyProtection="0"/>
    <xf numFmtId="0" fontId="113" fillId="11" borderId="0" applyNumberFormat="0" applyBorder="0" applyAlignment="0" applyProtection="0"/>
    <xf numFmtId="0" fontId="113" fillId="12" borderId="0" applyNumberFormat="0" applyBorder="0" applyAlignment="0" applyProtection="0"/>
    <xf numFmtId="0" fontId="113" fillId="13" borderId="0" applyNumberFormat="0" applyBorder="0" applyAlignment="0" applyProtection="0"/>
    <xf numFmtId="0" fontId="113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13" fillId="19" borderId="0" applyNumberFormat="0" applyBorder="0" applyAlignment="0" applyProtection="0"/>
    <xf numFmtId="0" fontId="113" fillId="20" borderId="0" applyNumberFormat="0" applyBorder="0" applyAlignment="0" applyProtection="0"/>
    <xf numFmtId="0" fontId="113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7" borderId="0" applyNumberFormat="0" applyBorder="0" applyAlignment="0" applyProtection="0"/>
    <xf numFmtId="0" fontId="113" fillId="28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43" fontId="112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12" fillId="9" borderId="23" applyNumberFormat="0" applyFont="0" applyAlignment="0" applyProtection="0"/>
    <xf numFmtId="0" fontId="112" fillId="11" borderId="0" applyNumberFormat="0" applyBorder="0" applyAlignment="0" applyProtection="0"/>
    <xf numFmtId="0" fontId="112" fillId="12" borderId="0" applyNumberFormat="0" applyBorder="0" applyAlignment="0" applyProtection="0"/>
    <xf numFmtId="0" fontId="112" fillId="13" borderId="0" applyNumberFormat="0" applyBorder="0" applyAlignment="0" applyProtection="0"/>
    <xf numFmtId="0" fontId="112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9" borderId="0" applyNumberFormat="0" applyBorder="0" applyAlignment="0" applyProtection="0"/>
    <xf numFmtId="0" fontId="112" fillId="20" borderId="0" applyNumberFormat="0" applyBorder="0" applyAlignment="0" applyProtection="0"/>
    <xf numFmtId="0" fontId="112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7" borderId="0" applyNumberFormat="0" applyBorder="0" applyAlignment="0" applyProtection="0"/>
    <xf numFmtId="0" fontId="112" fillId="28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0" fillId="0" borderId="0" applyNumberFormat="0" applyFont="0" applyFill="0" applyBorder="0" applyAlignment="0" applyProtection="0"/>
    <xf numFmtId="43" fontId="110" fillId="0" borderId="0" applyFont="0" applyFill="0" applyBorder="0" applyAlignment="0" applyProtection="0"/>
    <xf numFmtId="0" fontId="110" fillId="9" borderId="23" applyNumberFormat="0" applyFont="0" applyAlignment="0" applyProtection="0"/>
    <xf numFmtId="0" fontId="110" fillId="11" borderId="0" applyNumberFormat="0" applyBorder="0" applyAlignment="0" applyProtection="0"/>
    <xf numFmtId="0" fontId="110" fillId="12" borderId="0" applyNumberFormat="0" applyBorder="0" applyAlignment="0" applyProtection="0"/>
    <xf numFmtId="0" fontId="110" fillId="13" borderId="0" applyNumberFormat="0" applyBorder="0" applyAlignment="0" applyProtection="0"/>
    <xf numFmtId="0" fontId="110" fillId="15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9" borderId="0" applyNumberFormat="0" applyBorder="0" applyAlignment="0" applyProtection="0"/>
    <xf numFmtId="0" fontId="110" fillId="20" borderId="0" applyNumberFormat="0" applyBorder="0" applyAlignment="0" applyProtection="0"/>
    <xf numFmtId="0" fontId="110" fillId="21" borderId="0" applyNumberFormat="0" applyBorder="0" applyAlignment="0" applyProtection="0"/>
    <xf numFmtId="0" fontId="110" fillId="23" borderId="0" applyNumberFormat="0" applyBorder="0" applyAlignment="0" applyProtection="0"/>
    <xf numFmtId="0" fontId="110" fillId="24" borderId="0" applyNumberFormat="0" applyBorder="0" applyAlignment="0" applyProtection="0"/>
    <xf numFmtId="0" fontId="110" fillId="25" borderId="0" applyNumberFormat="0" applyBorder="0" applyAlignment="0" applyProtection="0"/>
    <xf numFmtId="0" fontId="110" fillId="27" borderId="0" applyNumberFormat="0" applyBorder="0" applyAlignment="0" applyProtection="0"/>
    <xf numFmtId="0" fontId="110" fillId="28" borderId="0" applyNumberFormat="0" applyBorder="0" applyAlignment="0" applyProtection="0"/>
    <xf numFmtId="0" fontId="110" fillId="29" borderId="0" applyNumberFormat="0" applyBorder="0" applyAlignment="0" applyProtection="0"/>
    <xf numFmtId="0" fontId="110" fillId="31" borderId="0" applyNumberFormat="0" applyBorder="0" applyAlignment="0" applyProtection="0"/>
    <xf numFmtId="0" fontId="110" fillId="32" borderId="0" applyNumberFormat="0" applyBorder="0" applyAlignment="0" applyProtection="0"/>
    <xf numFmtId="0" fontId="110" fillId="33" borderId="0" applyNumberFormat="0" applyBorder="0" applyAlignment="0" applyProtection="0"/>
    <xf numFmtId="0" fontId="109" fillId="0" borderId="0" applyNumberFormat="0" applyFont="0" applyFill="0" applyBorder="0" applyAlignment="0" applyProtection="0"/>
    <xf numFmtId="43" fontId="109" fillId="0" borderId="0" applyFont="0" applyFill="0" applyBorder="0" applyAlignment="0" applyProtection="0"/>
    <xf numFmtId="0" fontId="109" fillId="9" borderId="23" applyNumberFormat="0" applyFont="0" applyAlignment="0" applyProtection="0"/>
    <xf numFmtId="0" fontId="109" fillId="11" borderId="0" applyNumberFormat="0" applyBorder="0" applyAlignment="0" applyProtection="0"/>
    <xf numFmtId="0" fontId="109" fillId="12" borderId="0" applyNumberFormat="0" applyBorder="0" applyAlignment="0" applyProtection="0"/>
    <xf numFmtId="0" fontId="109" fillId="13" borderId="0" applyNumberFormat="0" applyBorder="0" applyAlignment="0" applyProtection="0"/>
    <xf numFmtId="0" fontId="109" fillId="15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9" borderId="0" applyNumberFormat="0" applyBorder="0" applyAlignment="0" applyProtection="0"/>
    <xf numFmtId="0" fontId="109" fillId="20" borderId="0" applyNumberFormat="0" applyBorder="0" applyAlignment="0" applyProtection="0"/>
    <xf numFmtId="0" fontId="109" fillId="21" borderId="0" applyNumberFormat="0" applyBorder="0" applyAlignment="0" applyProtection="0"/>
    <xf numFmtId="0" fontId="109" fillId="23" borderId="0" applyNumberFormat="0" applyBorder="0" applyAlignment="0" applyProtection="0"/>
    <xf numFmtId="0" fontId="109" fillId="24" borderId="0" applyNumberFormat="0" applyBorder="0" applyAlignment="0" applyProtection="0"/>
    <xf numFmtId="0" fontId="109" fillId="25" borderId="0" applyNumberFormat="0" applyBorder="0" applyAlignment="0" applyProtection="0"/>
    <xf numFmtId="0" fontId="109" fillId="27" borderId="0" applyNumberFormat="0" applyBorder="0" applyAlignment="0" applyProtection="0"/>
    <xf numFmtId="0" fontId="109" fillId="28" borderId="0" applyNumberFormat="0" applyBorder="0" applyAlignment="0" applyProtection="0"/>
    <xf numFmtId="0" fontId="109" fillId="29" borderId="0" applyNumberFormat="0" applyBorder="0" applyAlignment="0" applyProtection="0"/>
    <xf numFmtId="0" fontId="109" fillId="31" borderId="0" applyNumberFormat="0" applyBorder="0" applyAlignment="0" applyProtection="0"/>
    <xf numFmtId="0" fontId="109" fillId="32" borderId="0" applyNumberFormat="0" applyBorder="0" applyAlignment="0" applyProtection="0"/>
    <xf numFmtId="0" fontId="109" fillId="33" borderId="0" applyNumberFormat="0" applyBorder="0" applyAlignment="0" applyProtection="0"/>
    <xf numFmtId="0" fontId="108" fillId="0" borderId="0" applyNumberFormat="0" applyFont="0" applyFill="0" applyBorder="0" applyAlignment="0" applyProtection="0"/>
    <xf numFmtId="43" fontId="108" fillId="0" borderId="0" applyFont="0" applyFill="0" applyBorder="0" applyAlignment="0" applyProtection="0"/>
    <xf numFmtId="0" fontId="108" fillId="9" borderId="23" applyNumberFormat="0" applyFont="0" applyAlignment="0" applyProtection="0"/>
    <xf numFmtId="0" fontId="108" fillId="11" borderId="0" applyNumberFormat="0" applyBorder="0" applyAlignment="0" applyProtection="0"/>
    <xf numFmtId="0" fontId="108" fillId="12" borderId="0" applyNumberFormat="0" applyBorder="0" applyAlignment="0" applyProtection="0"/>
    <xf numFmtId="0" fontId="108" fillId="13" borderId="0" applyNumberFormat="0" applyBorder="0" applyAlignment="0" applyProtection="0"/>
    <xf numFmtId="0" fontId="108" fillId="15" borderId="0" applyNumberFormat="0" applyBorder="0" applyAlignment="0" applyProtection="0"/>
    <xf numFmtId="0" fontId="108" fillId="16" borderId="0" applyNumberFormat="0" applyBorder="0" applyAlignment="0" applyProtection="0"/>
    <xf numFmtId="0" fontId="108" fillId="17" borderId="0" applyNumberFormat="0" applyBorder="0" applyAlignment="0" applyProtection="0"/>
    <xf numFmtId="0" fontId="108" fillId="19" borderId="0" applyNumberFormat="0" applyBorder="0" applyAlignment="0" applyProtection="0"/>
    <xf numFmtId="0" fontId="108" fillId="20" borderId="0" applyNumberFormat="0" applyBorder="0" applyAlignment="0" applyProtection="0"/>
    <xf numFmtId="0" fontId="108" fillId="21" borderId="0" applyNumberFormat="0" applyBorder="0" applyAlignment="0" applyProtection="0"/>
    <xf numFmtId="0" fontId="108" fillId="23" borderId="0" applyNumberFormat="0" applyBorder="0" applyAlignment="0" applyProtection="0"/>
    <xf numFmtId="0" fontId="108" fillId="24" borderId="0" applyNumberFormat="0" applyBorder="0" applyAlignment="0" applyProtection="0"/>
    <xf numFmtId="0" fontId="108" fillId="25" borderId="0" applyNumberFormat="0" applyBorder="0" applyAlignment="0" applyProtection="0"/>
    <xf numFmtId="0" fontId="108" fillId="27" borderId="0" applyNumberFormat="0" applyBorder="0" applyAlignment="0" applyProtection="0"/>
    <xf numFmtId="0" fontId="108" fillId="28" borderId="0" applyNumberFormat="0" applyBorder="0" applyAlignment="0" applyProtection="0"/>
    <xf numFmtId="0" fontId="108" fillId="29" borderId="0" applyNumberFormat="0" applyBorder="0" applyAlignment="0" applyProtection="0"/>
    <xf numFmtId="0" fontId="108" fillId="31" borderId="0" applyNumberFormat="0" applyBorder="0" applyAlignment="0" applyProtection="0"/>
    <xf numFmtId="0" fontId="108" fillId="32" borderId="0" applyNumberFormat="0" applyBorder="0" applyAlignment="0" applyProtection="0"/>
    <xf numFmtId="0" fontId="108" fillId="33" borderId="0" applyNumberFormat="0" applyBorder="0" applyAlignment="0" applyProtection="0"/>
    <xf numFmtId="0" fontId="106" fillId="0" borderId="0" applyNumberFormat="0" applyFont="0" applyFill="0" applyBorder="0" applyAlignment="0" applyProtection="0"/>
    <xf numFmtId="43" fontId="106" fillId="0" borderId="0" applyFont="0" applyFill="0" applyBorder="0" applyAlignment="0" applyProtection="0"/>
    <xf numFmtId="0" fontId="106" fillId="9" borderId="23" applyNumberFormat="0" applyFont="0" applyAlignment="0" applyProtection="0"/>
    <xf numFmtId="0" fontId="106" fillId="11" borderId="0" applyNumberFormat="0" applyBorder="0" applyAlignment="0" applyProtection="0"/>
    <xf numFmtId="0" fontId="106" fillId="12" borderId="0" applyNumberFormat="0" applyBorder="0" applyAlignment="0" applyProtection="0"/>
    <xf numFmtId="0" fontId="106" fillId="13" borderId="0" applyNumberFormat="0" applyBorder="0" applyAlignment="0" applyProtection="0"/>
    <xf numFmtId="0" fontId="106" fillId="15" borderId="0" applyNumberFormat="0" applyBorder="0" applyAlignment="0" applyProtection="0"/>
    <xf numFmtId="0" fontId="106" fillId="16" borderId="0" applyNumberFormat="0" applyBorder="0" applyAlignment="0" applyProtection="0"/>
    <xf numFmtId="0" fontId="106" fillId="17" borderId="0" applyNumberFormat="0" applyBorder="0" applyAlignment="0" applyProtection="0"/>
    <xf numFmtId="0" fontId="106" fillId="19" borderId="0" applyNumberFormat="0" applyBorder="0" applyAlignment="0" applyProtection="0"/>
    <xf numFmtId="0" fontId="106" fillId="20" borderId="0" applyNumberFormat="0" applyBorder="0" applyAlignment="0" applyProtection="0"/>
    <xf numFmtId="0" fontId="106" fillId="21" borderId="0" applyNumberFormat="0" applyBorder="0" applyAlignment="0" applyProtection="0"/>
    <xf numFmtId="0" fontId="106" fillId="23" borderId="0" applyNumberFormat="0" applyBorder="0" applyAlignment="0" applyProtection="0"/>
    <xf numFmtId="0" fontId="106" fillId="24" borderId="0" applyNumberFormat="0" applyBorder="0" applyAlignment="0" applyProtection="0"/>
    <xf numFmtId="0" fontId="106" fillId="25" borderId="0" applyNumberFormat="0" applyBorder="0" applyAlignment="0" applyProtection="0"/>
    <xf numFmtId="0" fontId="106" fillId="27" borderId="0" applyNumberFormat="0" applyBorder="0" applyAlignment="0" applyProtection="0"/>
    <xf numFmtId="0" fontId="106" fillId="28" borderId="0" applyNumberFormat="0" applyBorder="0" applyAlignment="0" applyProtection="0"/>
    <xf numFmtId="0" fontId="106" fillId="29" borderId="0" applyNumberFormat="0" applyBorder="0" applyAlignment="0" applyProtection="0"/>
    <xf numFmtId="0" fontId="106" fillId="31" borderId="0" applyNumberFormat="0" applyBorder="0" applyAlignment="0" applyProtection="0"/>
    <xf numFmtId="0" fontId="106" fillId="32" borderId="0" applyNumberFormat="0" applyBorder="0" applyAlignment="0" applyProtection="0"/>
    <xf numFmtId="0" fontId="106" fillId="33" borderId="0" applyNumberFormat="0" applyBorder="0" applyAlignment="0" applyProtection="0"/>
    <xf numFmtId="0" fontId="105" fillId="0" borderId="0" applyNumberFormat="0" applyFont="0" applyFill="0" applyBorder="0" applyAlignment="0" applyProtection="0"/>
    <xf numFmtId="43" fontId="105" fillId="0" borderId="0" applyFont="0" applyFill="0" applyBorder="0" applyAlignment="0" applyProtection="0"/>
    <xf numFmtId="0" fontId="105" fillId="9" borderId="23" applyNumberFormat="0" applyFont="0" applyAlignment="0" applyProtection="0"/>
    <xf numFmtId="0" fontId="105" fillId="11" borderId="0" applyNumberFormat="0" applyBorder="0" applyAlignment="0" applyProtection="0"/>
    <xf numFmtId="0" fontId="105" fillId="12" borderId="0" applyNumberFormat="0" applyBorder="0" applyAlignment="0" applyProtection="0"/>
    <xf numFmtId="0" fontId="105" fillId="13" borderId="0" applyNumberFormat="0" applyBorder="0" applyAlignment="0" applyProtection="0"/>
    <xf numFmtId="0" fontId="105" fillId="15" borderId="0" applyNumberFormat="0" applyBorder="0" applyAlignment="0" applyProtection="0"/>
    <xf numFmtId="0" fontId="105" fillId="16" borderId="0" applyNumberFormat="0" applyBorder="0" applyAlignment="0" applyProtection="0"/>
    <xf numFmtId="0" fontId="105" fillId="17" borderId="0" applyNumberFormat="0" applyBorder="0" applyAlignment="0" applyProtection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23" borderId="0" applyNumberFormat="0" applyBorder="0" applyAlignment="0" applyProtection="0"/>
    <xf numFmtId="0" fontId="105" fillId="24" borderId="0" applyNumberFormat="0" applyBorder="0" applyAlignment="0" applyProtection="0"/>
    <xf numFmtId="0" fontId="105" fillId="25" borderId="0" applyNumberFormat="0" applyBorder="0" applyAlignment="0" applyProtection="0"/>
    <xf numFmtId="0" fontId="105" fillId="27" borderId="0" applyNumberFormat="0" applyBorder="0" applyAlignment="0" applyProtection="0"/>
    <xf numFmtId="0" fontId="105" fillId="28" borderId="0" applyNumberFormat="0" applyBorder="0" applyAlignment="0" applyProtection="0"/>
    <xf numFmtId="0" fontId="105" fillId="29" borderId="0" applyNumberFormat="0" applyBorder="0" applyAlignment="0" applyProtection="0"/>
    <xf numFmtId="0" fontId="105" fillId="31" borderId="0" applyNumberFormat="0" applyBorder="0" applyAlignment="0" applyProtection="0"/>
    <xf numFmtId="0" fontId="105" fillId="32" borderId="0" applyNumberFormat="0" applyBorder="0" applyAlignment="0" applyProtection="0"/>
    <xf numFmtId="0" fontId="105" fillId="33" borderId="0" applyNumberFormat="0" applyBorder="0" applyAlignment="0" applyProtection="0"/>
    <xf numFmtId="0" fontId="102" fillId="0" borderId="0" applyNumberFormat="0" applyFont="0" applyFill="0" applyBorder="0" applyAlignment="0" applyProtection="0"/>
    <xf numFmtId="0" fontId="102" fillId="9" borderId="23" applyNumberFormat="0" applyFont="0" applyAlignment="0" applyProtection="0"/>
    <xf numFmtId="0" fontId="102" fillId="11" borderId="0" applyNumberFormat="0" applyBorder="0" applyAlignment="0" applyProtection="0"/>
    <xf numFmtId="0" fontId="102" fillId="12" borderId="0" applyNumberFormat="0" applyBorder="0" applyAlignment="0" applyProtection="0"/>
    <xf numFmtId="0" fontId="102" fillId="13" borderId="0" applyNumberFormat="0" applyBorder="0" applyAlignment="0" applyProtection="0"/>
    <xf numFmtId="0" fontId="102" fillId="15" borderId="0" applyNumberFormat="0" applyBorder="0" applyAlignment="0" applyProtection="0"/>
    <xf numFmtId="0" fontId="10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9" borderId="0" applyNumberFormat="0" applyBorder="0" applyAlignment="0" applyProtection="0"/>
    <xf numFmtId="0" fontId="102" fillId="20" borderId="0" applyNumberFormat="0" applyBorder="0" applyAlignment="0" applyProtection="0"/>
    <xf numFmtId="0" fontId="102" fillId="21" borderId="0" applyNumberFormat="0" applyBorder="0" applyAlignment="0" applyProtection="0"/>
    <xf numFmtId="0" fontId="102" fillId="23" borderId="0" applyNumberFormat="0" applyBorder="0" applyAlignment="0" applyProtection="0"/>
    <xf numFmtId="0" fontId="102" fillId="24" borderId="0" applyNumberFormat="0" applyBorder="0" applyAlignment="0" applyProtection="0"/>
    <xf numFmtId="0" fontId="102" fillId="25" borderId="0" applyNumberFormat="0" applyBorder="0" applyAlignment="0" applyProtection="0"/>
    <xf numFmtId="0" fontId="102" fillId="27" borderId="0" applyNumberFormat="0" applyBorder="0" applyAlignment="0" applyProtection="0"/>
    <xf numFmtId="0" fontId="102" fillId="28" borderId="0" applyNumberFormat="0" applyBorder="0" applyAlignment="0" applyProtection="0"/>
    <xf numFmtId="0" fontId="102" fillId="29" borderId="0" applyNumberFormat="0" applyBorder="0" applyAlignment="0" applyProtection="0"/>
    <xf numFmtId="0" fontId="102" fillId="31" borderId="0" applyNumberFormat="0" applyBorder="0" applyAlignment="0" applyProtection="0"/>
    <xf numFmtId="0" fontId="102" fillId="32" borderId="0" applyNumberFormat="0" applyBorder="0" applyAlignment="0" applyProtection="0"/>
    <xf numFmtId="0" fontId="102" fillId="33" borderId="0" applyNumberFormat="0" applyBorder="0" applyAlignment="0" applyProtection="0"/>
    <xf numFmtId="0" fontId="101" fillId="0" borderId="0" applyNumberFormat="0" applyFont="0" applyFill="0" applyBorder="0" applyAlignment="0" applyProtection="0"/>
    <xf numFmtId="0" fontId="101" fillId="9" borderId="23" applyNumberFormat="0" applyFont="0" applyAlignment="0" applyProtection="0"/>
    <xf numFmtId="0" fontId="101" fillId="11" borderId="0" applyNumberFormat="0" applyBorder="0" applyAlignment="0" applyProtection="0"/>
    <xf numFmtId="0" fontId="101" fillId="12" borderId="0" applyNumberFormat="0" applyBorder="0" applyAlignment="0" applyProtection="0"/>
    <xf numFmtId="0" fontId="101" fillId="13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101" fillId="21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101" fillId="25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101" fillId="29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101" fillId="33" borderId="0" applyNumberFormat="0" applyBorder="0" applyAlignment="0" applyProtection="0"/>
    <xf numFmtId="0" fontId="99" fillId="0" borderId="0" applyNumberFormat="0" applyFont="0" applyFill="0" applyBorder="0" applyAlignment="0" applyProtection="0"/>
    <xf numFmtId="0" fontId="99" fillId="9" borderId="23" applyNumberFormat="0" applyFont="0" applyAlignment="0" applyProtection="0"/>
    <xf numFmtId="0" fontId="99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13" borderId="0" applyNumberFormat="0" applyBorder="0" applyAlignment="0" applyProtection="0"/>
    <xf numFmtId="0" fontId="99" fillId="15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9" borderId="0" applyNumberFormat="0" applyBorder="0" applyAlignment="0" applyProtection="0"/>
    <xf numFmtId="0" fontId="99" fillId="20" borderId="0" applyNumberFormat="0" applyBorder="0" applyAlignment="0" applyProtection="0"/>
    <xf numFmtId="0" fontId="99" fillId="21" borderId="0" applyNumberFormat="0" applyBorder="0" applyAlignment="0" applyProtection="0"/>
    <xf numFmtId="0" fontId="99" fillId="23" borderId="0" applyNumberFormat="0" applyBorder="0" applyAlignment="0" applyProtection="0"/>
    <xf numFmtId="0" fontId="99" fillId="24" borderId="0" applyNumberFormat="0" applyBorder="0" applyAlignment="0" applyProtection="0"/>
    <xf numFmtId="0" fontId="99" fillId="25" borderId="0" applyNumberFormat="0" applyBorder="0" applyAlignment="0" applyProtection="0"/>
    <xf numFmtId="0" fontId="99" fillId="27" borderId="0" applyNumberFormat="0" applyBorder="0" applyAlignment="0" applyProtection="0"/>
    <xf numFmtId="0" fontId="99" fillId="28" borderId="0" applyNumberFormat="0" applyBorder="0" applyAlignment="0" applyProtection="0"/>
    <xf numFmtId="0" fontId="99" fillId="29" borderId="0" applyNumberFormat="0" applyBorder="0" applyAlignment="0" applyProtection="0"/>
    <xf numFmtId="0" fontId="99" fillId="31" borderId="0" applyNumberFormat="0" applyBorder="0" applyAlignment="0" applyProtection="0"/>
    <xf numFmtId="0" fontId="99" fillId="32" borderId="0" applyNumberFormat="0" applyBorder="0" applyAlignment="0" applyProtection="0"/>
    <xf numFmtId="0" fontId="99" fillId="33" borderId="0" applyNumberFormat="0" applyBorder="0" applyAlignment="0" applyProtection="0"/>
    <xf numFmtId="0" fontId="98" fillId="0" borderId="0" applyNumberFormat="0" applyFont="0" applyFill="0" applyBorder="0" applyAlignment="0" applyProtection="0"/>
    <xf numFmtId="0" fontId="98" fillId="9" borderId="23" applyNumberFormat="0" applyFont="0" applyAlignment="0" applyProtection="0"/>
    <xf numFmtId="0" fontId="98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13" borderId="0" applyNumberFormat="0" applyBorder="0" applyAlignment="0" applyProtection="0"/>
    <xf numFmtId="0" fontId="98" fillId="15" borderId="0" applyNumberFormat="0" applyBorder="0" applyAlignment="0" applyProtection="0"/>
    <xf numFmtId="0" fontId="98" fillId="16" borderId="0" applyNumberFormat="0" applyBorder="0" applyAlignment="0" applyProtection="0"/>
    <xf numFmtId="0" fontId="98" fillId="17" borderId="0" applyNumberFormat="0" applyBorder="0" applyAlignment="0" applyProtection="0"/>
    <xf numFmtId="0" fontId="98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21" borderId="0" applyNumberFormat="0" applyBorder="0" applyAlignment="0" applyProtection="0"/>
    <xf numFmtId="0" fontId="98" fillId="23" borderId="0" applyNumberFormat="0" applyBorder="0" applyAlignment="0" applyProtection="0"/>
    <xf numFmtId="0" fontId="98" fillId="24" borderId="0" applyNumberFormat="0" applyBorder="0" applyAlignment="0" applyProtection="0"/>
    <xf numFmtId="0" fontId="98" fillId="25" borderId="0" applyNumberFormat="0" applyBorder="0" applyAlignment="0" applyProtection="0"/>
    <xf numFmtId="0" fontId="98" fillId="27" borderId="0" applyNumberFormat="0" applyBorder="0" applyAlignment="0" applyProtection="0"/>
    <xf numFmtId="0" fontId="98" fillId="28" borderId="0" applyNumberFormat="0" applyBorder="0" applyAlignment="0" applyProtection="0"/>
    <xf numFmtId="0" fontId="98" fillId="29" borderId="0" applyNumberFormat="0" applyBorder="0" applyAlignment="0" applyProtection="0"/>
    <xf numFmtId="0" fontId="98" fillId="31" borderId="0" applyNumberFormat="0" applyBorder="0" applyAlignment="0" applyProtection="0"/>
    <xf numFmtId="0" fontId="98" fillId="32" borderId="0" applyNumberFormat="0" applyBorder="0" applyAlignment="0" applyProtection="0"/>
    <xf numFmtId="0" fontId="98" fillId="33" borderId="0" applyNumberFormat="0" applyBorder="0" applyAlignment="0" applyProtection="0"/>
    <xf numFmtId="0" fontId="97" fillId="0" borderId="0" applyNumberFormat="0" applyFont="0" applyFill="0" applyBorder="0" applyAlignment="0" applyProtection="0"/>
    <xf numFmtId="0" fontId="97" fillId="9" borderId="23" applyNumberFormat="0" applyFont="0" applyAlignment="0" applyProtection="0"/>
    <xf numFmtId="0" fontId="97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13" borderId="0" applyNumberFormat="0" applyBorder="0" applyAlignment="0" applyProtection="0"/>
    <xf numFmtId="0" fontId="97" fillId="15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9" borderId="0" applyNumberFormat="0" applyBorder="0" applyAlignment="0" applyProtection="0"/>
    <xf numFmtId="0" fontId="97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3" borderId="0" applyNumberFormat="0" applyBorder="0" applyAlignment="0" applyProtection="0"/>
    <xf numFmtId="0" fontId="97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7" borderId="0" applyNumberFormat="0" applyBorder="0" applyAlignment="0" applyProtection="0"/>
    <xf numFmtId="0" fontId="97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1" borderId="0" applyNumberFormat="0" applyBorder="0" applyAlignment="0" applyProtection="0"/>
    <xf numFmtId="0" fontId="97" fillId="32" borderId="0" applyNumberFormat="0" applyBorder="0" applyAlignment="0" applyProtection="0"/>
    <xf numFmtId="0" fontId="97" fillId="33" borderId="0" applyNumberFormat="0" applyBorder="0" applyAlignment="0" applyProtection="0"/>
    <xf numFmtId="0" fontId="96" fillId="0" borderId="0" applyNumberFormat="0" applyFont="0" applyFill="0" applyBorder="0" applyAlignment="0" applyProtection="0"/>
    <xf numFmtId="0" fontId="96" fillId="9" borderId="23" applyNumberFormat="0" applyFont="0" applyAlignment="0" applyProtection="0"/>
    <xf numFmtId="0" fontId="96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15" borderId="0" applyNumberFormat="0" applyBorder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23" borderId="0" applyNumberFormat="0" applyBorder="0" applyAlignment="0" applyProtection="0"/>
    <xf numFmtId="0" fontId="96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7" borderId="0" applyNumberFormat="0" applyBorder="0" applyAlignment="0" applyProtection="0"/>
    <xf numFmtId="0" fontId="96" fillId="28" borderId="0" applyNumberFormat="0" applyBorder="0" applyAlignment="0" applyProtection="0"/>
    <xf numFmtId="0" fontId="96" fillId="29" borderId="0" applyNumberFormat="0" applyBorder="0" applyAlignment="0" applyProtection="0"/>
    <xf numFmtId="0" fontId="96" fillId="31" borderId="0" applyNumberFormat="0" applyBorder="0" applyAlignment="0" applyProtection="0"/>
    <xf numFmtId="0" fontId="96" fillId="32" borderId="0" applyNumberFormat="0" applyBorder="0" applyAlignment="0" applyProtection="0"/>
    <xf numFmtId="0" fontId="96" fillId="33" borderId="0" applyNumberFormat="0" applyBorder="0" applyAlignment="0" applyProtection="0"/>
    <xf numFmtId="0" fontId="95" fillId="0" borderId="0" applyNumberFormat="0" applyFont="0" applyFill="0" applyBorder="0" applyAlignment="0" applyProtection="0"/>
    <xf numFmtId="0" fontId="95" fillId="9" borderId="23" applyNumberFormat="0" applyFont="0" applyAlignment="0" applyProtection="0"/>
    <xf numFmtId="0" fontId="95" fillId="11" borderId="0" applyNumberFormat="0" applyBorder="0" applyAlignment="0" applyProtection="0"/>
    <xf numFmtId="0" fontId="95" fillId="12" borderId="0" applyNumberFormat="0" applyBorder="0" applyAlignment="0" applyProtection="0"/>
    <xf numFmtId="0" fontId="95" fillId="13" borderId="0" applyNumberFormat="0" applyBorder="0" applyAlignment="0" applyProtection="0"/>
    <xf numFmtId="0" fontId="95" fillId="15" borderId="0" applyNumberFormat="0" applyBorder="0" applyAlignment="0" applyProtection="0"/>
    <xf numFmtId="0" fontId="95" fillId="16" borderId="0" applyNumberFormat="0" applyBorder="0" applyAlignment="0" applyProtection="0"/>
    <xf numFmtId="0" fontId="95" fillId="17" borderId="0" applyNumberFormat="0" applyBorder="0" applyAlignment="0" applyProtection="0"/>
    <xf numFmtId="0" fontId="95" fillId="19" borderId="0" applyNumberFormat="0" applyBorder="0" applyAlignment="0" applyProtection="0"/>
    <xf numFmtId="0" fontId="95" fillId="20" borderId="0" applyNumberFormat="0" applyBorder="0" applyAlignment="0" applyProtection="0"/>
    <xf numFmtId="0" fontId="95" fillId="21" borderId="0" applyNumberFormat="0" applyBorder="0" applyAlignment="0" applyProtection="0"/>
    <xf numFmtId="0" fontId="95" fillId="23" borderId="0" applyNumberFormat="0" applyBorder="0" applyAlignment="0" applyProtection="0"/>
    <xf numFmtId="0" fontId="95" fillId="24" borderId="0" applyNumberFormat="0" applyBorder="0" applyAlignment="0" applyProtection="0"/>
    <xf numFmtId="0" fontId="95" fillId="25" borderId="0" applyNumberFormat="0" applyBorder="0" applyAlignment="0" applyProtection="0"/>
    <xf numFmtId="0" fontId="95" fillId="27" borderId="0" applyNumberFormat="0" applyBorder="0" applyAlignment="0" applyProtection="0"/>
    <xf numFmtId="0" fontId="95" fillId="28" borderId="0" applyNumberFormat="0" applyBorder="0" applyAlignment="0" applyProtection="0"/>
    <xf numFmtId="0" fontId="95" fillId="29" borderId="0" applyNumberFormat="0" applyBorder="0" applyAlignment="0" applyProtection="0"/>
    <xf numFmtId="0" fontId="95" fillId="31" borderId="0" applyNumberFormat="0" applyBorder="0" applyAlignment="0" applyProtection="0"/>
    <xf numFmtId="0" fontId="95" fillId="32" borderId="0" applyNumberFormat="0" applyBorder="0" applyAlignment="0" applyProtection="0"/>
    <xf numFmtId="0" fontId="95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0" fontId="94" fillId="0" borderId="0" applyNumberFormat="0" applyFont="0" applyFill="0" applyBorder="0" applyAlignment="0" applyProtection="0"/>
    <xf numFmtId="0" fontId="94" fillId="9" borderId="23" applyNumberFormat="0" applyFont="0" applyAlignment="0" applyProtection="0"/>
    <xf numFmtId="0" fontId="94" fillId="0" borderId="0" applyNumberFormat="0" applyFont="0" applyFill="0" applyBorder="0" applyAlignment="0" applyProtection="0"/>
    <xf numFmtId="43" fontId="94" fillId="0" borderId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0" fontId="94" fillId="0" borderId="0" applyNumberFormat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 applyNumberFormat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43" fontId="94" fillId="0" borderId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43" fontId="94" fillId="0" borderId="0" applyFont="0" applyFill="0" applyBorder="0" applyAlignment="0" applyProtection="0"/>
    <xf numFmtId="0" fontId="94" fillId="0" borderId="0" applyNumberFormat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43" fontId="94" fillId="0" borderId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43" fontId="94" fillId="0" borderId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43" fontId="94" fillId="0" borderId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43" fontId="94" fillId="0" borderId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43" fontId="94" fillId="0" borderId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4" fillId="0" borderId="0" applyNumberFormat="0" applyFont="0" applyFill="0" applyBorder="0" applyAlignment="0" applyProtection="0"/>
    <xf numFmtId="0" fontId="94" fillId="9" borderId="23" applyNumberFormat="0" applyFont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3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7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1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5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29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4" fillId="33" borderId="0" applyNumberFormat="0" applyBorder="0" applyAlignment="0" applyProtection="0"/>
    <xf numFmtId="0" fontId="93" fillId="0" borderId="0" applyNumberFormat="0" applyFont="0" applyFill="0" applyBorder="0" applyAlignment="0" applyProtection="0"/>
    <xf numFmtId="43" fontId="93" fillId="0" borderId="0" applyFont="0" applyFill="0" applyBorder="0" applyAlignment="0" applyProtection="0"/>
    <xf numFmtId="0" fontId="93" fillId="9" borderId="23" applyNumberFormat="0" applyFont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3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93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0" fontId="93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29" borderId="0" applyNumberFormat="0" applyBorder="0" applyAlignment="0" applyProtection="0"/>
    <xf numFmtId="0" fontId="93" fillId="31" borderId="0" applyNumberFormat="0" applyBorder="0" applyAlignment="0" applyProtection="0"/>
    <xf numFmtId="0" fontId="93" fillId="32" borderId="0" applyNumberFormat="0" applyBorder="0" applyAlignment="0" applyProtection="0"/>
    <xf numFmtId="0" fontId="93" fillId="33" borderId="0" applyNumberFormat="0" applyBorder="0" applyAlignment="0" applyProtection="0"/>
    <xf numFmtId="0" fontId="92" fillId="0" borderId="0" applyNumberFormat="0" applyFont="0" applyFill="0" applyBorder="0" applyAlignment="0" applyProtection="0"/>
    <xf numFmtId="0" fontId="92" fillId="9" borderId="23" applyNumberFormat="0" applyFont="0" applyAlignment="0" applyProtection="0"/>
    <xf numFmtId="0" fontId="92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13" borderId="0" applyNumberFormat="0" applyBorder="0" applyAlignment="0" applyProtection="0"/>
    <xf numFmtId="0" fontId="92" fillId="15" borderId="0" applyNumberFormat="0" applyBorder="0" applyAlignment="0" applyProtection="0"/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92" fillId="23" borderId="0" applyNumberFormat="0" applyBorder="0" applyAlignment="0" applyProtection="0"/>
    <xf numFmtId="0" fontId="92" fillId="24" borderId="0" applyNumberFormat="0" applyBorder="0" applyAlignment="0" applyProtection="0"/>
    <xf numFmtId="0" fontId="92" fillId="25" borderId="0" applyNumberFormat="0" applyBorder="0" applyAlignment="0" applyProtection="0"/>
    <xf numFmtId="0" fontId="92" fillId="27" borderId="0" applyNumberFormat="0" applyBorder="0" applyAlignment="0" applyProtection="0"/>
    <xf numFmtId="0" fontId="92" fillId="28" borderId="0" applyNumberFormat="0" applyBorder="0" applyAlignment="0" applyProtection="0"/>
    <xf numFmtId="0" fontId="92" fillId="29" borderId="0" applyNumberFormat="0" applyBorder="0" applyAlignment="0" applyProtection="0"/>
    <xf numFmtId="0" fontId="92" fillId="31" borderId="0" applyNumberFormat="0" applyBorder="0" applyAlignment="0" applyProtection="0"/>
    <xf numFmtId="0" fontId="92" fillId="32" borderId="0" applyNumberFormat="0" applyBorder="0" applyAlignment="0" applyProtection="0"/>
    <xf numFmtId="0" fontId="92" fillId="33" borderId="0" applyNumberFormat="0" applyBorder="0" applyAlignment="0" applyProtection="0"/>
    <xf numFmtId="0" fontId="91" fillId="0" borderId="0" applyNumberFormat="0" applyFont="0" applyFill="0" applyBorder="0" applyAlignment="0" applyProtection="0"/>
    <xf numFmtId="0" fontId="91" fillId="9" borderId="23" applyNumberFormat="0" applyFont="0" applyAlignment="0" applyProtection="0"/>
    <xf numFmtId="0" fontId="91" fillId="11" borderId="0" applyNumberFormat="0" applyBorder="0" applyAlignment="0" applyProtection="0"/>
    <xf numFmtId="0" fontId="91" fillId="12" borderId="0" applyNumberFormat="0" applyBorder="0" applyAlignment="0" applyProtection="0"/>
    <xf numFmtId="0" fontId="91" fillId="13" borderId="0" applyNumberFormat="0" applyBorder="0" applyAlignment="0" applyProtection="0"/>
    <xf numFmtId="0" fontId="91" fillId="15" borderId="0" applyNumberFormat="0" applyBorder="0" applyAlignment="0" applyProtection="0"/>
    <xf numFmtId="0" fontId="91" fillId="16" borderId="0" applyNumberFormat="0" applyBorder="0" applyAlignment="0" applyProtection="0"/>
    <xf numFmtId="0" fontId="91" fillId="17" borderId="0" applyNumberFormat="0" applyBorder="0" applyAlignment="0" applyProtection="0"/>
    <xf numFmtId="0" fontId="91" fillId="19" borderId="0" applyNumberFormat="0" applyBorder="0" applyAlignment="0" applyProtection="0"/>
    <xf numFmtId="0" fontId="91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23" borderId="0" applyNumberFormat="0" applyBorder="0" applyAlignment="0" applyProtection="0"/>
    <xf numFmtId="0" fontId="91" fillId="24" borderId="0" applyNumberFormat="0" applyBorder="0" applyAlignment="0" applyProtection="0"/>
    <xf numFmtId="0" fontId="91" fillId="25" borderId="0" applyNumberFormat="0" applyBorder="0" applyAlignment="0" applyProtection="0"/>
    <xf numFmtId="0" fontId="91" fillId="27" borderId="0" applyNumberFormat="0" applyBorder="0" applyAlignment="0" applyProtection="0"/>
    <xf numFmtId="0" fontId="91" fillId="28" borderId="0" applyNumberFormat="0" applyBorder="0" applyAlignment="0" applyProtection="0"/>
    <xf numFmtId="0" fontId="91" fillId="29" borderId="0" applyNumberFormat="0" applyBorder="0" applyAlignment="0" applyProtection="0"/>
    <xf numFmtId="0" fontId="91" fillId="31" borderId="0" applyNumberFormat="0" applyBorder="0" applyAlignment="0" applyProtection="0"/>
    <xf numFmtId="0" fontId="91" fillId="32" borderId="0" applyNumberFormat="0" applyBorder="0" applyAlignment="0" applyProtection="0"/>
    <xf numFmtId="0" fontId="91" fillId="33" borderId="0" applyNumberFormat="0" applyBorder="0" applyAlignment="0" applyProtection="0"/>
    <xf numFmtId="0" fontId="90" fillId="0" borderId="0" applyNumberFormat="0" applyFont="0" applyFill="0" applyBorder="0" applyAlignment="0" applyProtection="0"/>
    <xf numFmtId="0" fontId="90" fillId="9" borderId="23" applyNumberFormat="0" applyFont="0" applyAlignment="0" applyProtection="0"/>
    <xf numFmtId="0" fontId="90" fillId="11" borderId="0" applyNumberFormat="0" applyBorder="0" applyAlignment="0" applyProtection="0"/>
    <xf numFmtId="0" fontId="90" fillId="12" borderId="0" applyNumberFormat="0" applyBorder="0" applyAlignment="0" applyProtection="0"/>
    <xf numFmtId="0" fontId="90" fillId="13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90" fillId="17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1" borderId="0" applyNumberFormat="0" applyBorder="0" applyAlignment="0" applyProtection="0"/>
    <xf numFmtId="0" fontId="90" fillId="23" borderId="0" applyNumberFormat="0" applyBorder="0" applyAlignment="0" applyProtection="0"/>
    <xf numFmtId="0" fontId="90" fillId="24" borderId="0" applyNumberFormat="0" applyBorder="0" applyAlignment="0" applyProtection="0"/>
    <xf numFmtId="0" fontId="90" fillId="25" borderId="0" applyNumberFormat="0" applyBorder="0" applyAlignment="0" applyProtection="0"/>
    <xf numFmtId="0" fontId="90" fillId="27" borderId="0" applyNumberFormat="0" applyBorder="0" applyAlignment="0" applyProtection="0"/>
    <xf numFmtId="0" fontId="90" fillId="28" borderId="0" applyNumberFormat="0" applyBorder="0" applyAlignment="0" applyProtection="0"/>
    <xf numFmtId="0" fontId="90" fillId="29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90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43" fontId="89" fillId="0" borderId="0" applyFont="0" applyFill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43" fontId="121" fillId="0" borderId="0" applyFont="0" applyFill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43" fontId="89" fillId="0" borderId="0" applyFont="0" applyFill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9" borderId="23" applyNumberFormat="0" applyFont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0" fontId="89" fillId="33" borderId="0" applyNumberFormat="0" applyBorder="0" applyAlignment="0" applyProtection="0"/>
    <xf numFmtId="0" fontId="88" fillId="0" borderId="0" applyNumberFormat="0" applyFont="0" applyFill="0" applyBorder="0" applyAlignment="0" applyProtection="0"/>
    <xf numFmtId="43" fontId="88" fillId="0" borderId="0" applyFont="0" applyFill="0" applyBorder="0" applyAlignment="0" applyProtection="0"/>
    <xf numFmtId="0" fontId="88" fillId="9" borderId="23" applyNumberFormat="0" applyFont="0" applyAlignment="0" applyProtection="0"/>
    <xf numFmtId="0" fontId="88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13" borderId="0" applyNumberFormat="0" applyBorder="0" applyAlignment="0" applyProtection="0"/>
    <xf numFmtId="0" fontId="88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23" borderId="0" applyNumberFormat="0" applyBorder="0" applyAlignment="0" applyProtection="0"/>
    <xf numFmtId="0" fontId="88" fillId="24" borderId="0" applyNumberFormat="0" applyBorder="0" applyAlignment="0" applyProtection="0"/>
    <xf numFmtId="0" fontId="88" fillId="25" borderId="0" applyNumberFormat="0" applyBorder="0" applyAlignment="0" applyProtection="0"/>
    <xf numFmtId="0" fontId="88" fillId="27" borderId="0" applyNumberFormat="0" applyBorder="0" applyAlignment="0" applyProtection="0"/>
    <xf numFmtId="0" fontId="88" fillId="28" borderId="0" applyNumberFormat="0" applyBorder="0" applyAlignment="0" applyProtection="0"/>
    <xf numFmtId="0" fontId="88" fillId="29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88" fillId="33" borderId="0" applyNumberFormat="0" applyBorder="0" applyAlignment="0" applyProtection="0"/>
    <xf numFmtId="0" fontId="87" fillId="0" borderId="0" applyNumberFormat="0" applyFont="0" applyFill="0" applyBorder="0" applyAlignment="0" applyProtection="0"/>
    <xf numFmtId="0" fontId="87" fillId="9" borderId="23" applyNumberFormat="0" applyFont="0" applyAlignment="0" applyProtection="0"/>
    <xf numFmtId="0" fontId="87" fillId="11" borderId="0" applyNumberFormat="0" applyBorder="0" applyAlignment="0" applyProtection="0"/>
    <xf numFmtId="0" fontId="87" fillId="12" borderId="0" applyNumberFormat="0" applyBorder="0" applyAlignment="0" applyProtection="0"/>
    <xf numFmtId="0" fontId="87" fillId="13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9" borderId="0" applyNumberFormat="0" applyBorder="0" applyAlignment="0" applyProtection="0"/>
    <xf numFmtId="0" fontId="87" fillId="20" borderId="0" applyNumberFormat="0" applyBorder="0" applyAlignment="0" applyProtection="0"/>
    <xf numFmtId="0" fontId="87" fillId="21" borderId="0" applyNumberFormat="0" applyBorder="0" applyAlignment="0" applyProtection="0"/>
    <xf numFmtId="0" fontId="87" fillId="23" borderId="0" applyNumberFormat="0" applyBorder="0" applyAlignment="0" applyProtection="0"/>
    <xf numFmtId="0" fontId="87" fillId="24" borderId="0" applyNumberFormat="0" applyBorder="0" applyAlignment="0" applyProtection="0"/>
    <xf numFmtId="0" fontId="87" fillId="25" borderId="0" applyNumberFormat="0" applyBorder="0" applyAlignment="0" applyProtection="0"/>
    <xf numFmtId="0" fontId="87" fillId="27" borderId="0" applyNumberFormat="0" applyBorder="0" applyAlignment="0" applyProtection="0"/>
    <xf numFmtId="0" fontId="87" fillId="28" borderId="0" applyNumberFormat="0" applyBorder="0" applyAlignment="0" applyProtection="0"/>
    <xf numFmtId="0" fontId="87" fillId="29" borderId="0" applyNumberFormat="0" applyBorder="0" applyAlignment="0" applyProtection="0"/>
    <xf numFmtId="0" fontId="87" fillId="31" borderId="0" applyNumberFormat="0" applyBorder="0" applyAlignment="0" applyProtection="0"/>
    <xf numFmtId="0" fontId="87" fillId="32" borderId="0" applyNumberFormat="0" applyBorder="0" applyAlignment="0" applyProtection="0"/>
    <xf numFmtId="0" fontId="87" fillId="33" borderId="0" applyNumberFormat="0" applyBorder="0" applyAlignment="0" applyProtection="0"/>
    <xf numFmtId="0" fontId="86" fillId="0" borderId="0" applyNumberFormat="0" applyFont="0" applyFill="0" applyBorder="0" applyAlignment="0" applyProtection="0"/>
    <xf numFmtId="43" fontId="86" fillId="0" borderId="0" applyFont="0" applyFill="0" applyBorder="0" applyAlignment="0" applyProtection="0"/>
    <xf numFmtId="0" fontId="86" fillId="9" borderId="23" applyNumberFormat="0" applyFont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9" borderId="0" applyNumberFormat="0" applyBorder="0" applyAlignment="0" applyProtection="0"/>
    <xf numFmtId="0" fontId="86" fillId="20" borderId="0" applyNumberFormat="0" applyBorder="0" applyAlignment="0" applyProtection="0"/>
    <xf numFmtId="0" fontId="86" fillId="21" borderId="0" applyNumberFormat="0" applyBorder="0" applyAlignment="0" applyProtection="0"/>
    <xf numFmtId="0" fontId="86" fillId="23" borderId="0" applyNumberFormat="0" applyBorder="0" applyAlignment="0" applyProtection="0"/>
    <xf numFmtId="0" fontId="86" fillId="24" borderId="0" applyNumberFormat="0" applyBorder="0" applyAlignment="0" applyProtection="0"/>
    <xf numFmtId="0" fontId="86" fillId="25" borderId="0" applyNumberFormat="0" applyBorder="0" applyAlignment="0" applyProtection="0"/>
    <xf numFmtId="0" fontId="86" fillId="27" borderId="0" applyNumberFormat="0" applyBorder="0" applyAlignment="0" applyProtection="0"/>
    <xf numFmtId="0" fontId="86" fillId="28" borderId="0" applyNumberFormat="0" applyBorder="0" applyAlignment="0" applyProtection="0"/>
    <xf numFmtId="0" fontId="86" fillId="29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5" fillId="0" borderId="0" applyNumberFormat="0" applyFont="0" applyFill="0" applyBorder="0" applyAlignment="0" applyProtection="0"/>
    <xf numFmtId="0" fontId="85" fillId="9" borderId="23" applyNumberFormat="0" applyFont="0" applyAlignment="0" applyProtection="0"/>
    <xf numFmtId="0" fontId="85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3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1" borderId="0" applyNumberFormat="0" applyBorder="0" applyAlignment="0" applyProtection="0"/>
    <xf numFmtId="0" fontId="85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5" borderId="0" applyNumberFormat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84" fillId="0" borderId="0" applyNumberFormat="0" applyFont="0" applyFill="0" applyBorder="0" applyAlignment="0" applyProtection="0"/>
    <xf numFmtId="0" fontId="84" fillId="9" borderId="23" applyNumberFormat="0" applyFont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9" borderId="0" applyNumberFormat="0" applyBorder="0" applyAlignment="0" applyProtection="0"/>
    <xf numFmtId="0" fontId="84" fillId="20" borderId="0" applyNumberFormat="0" applyBorder="0" applyAlignment="0" applyProtection="0"/>
    <xf numFmtId="0" fontId="84" fillId="21" borderId="0" applyNumberFormat="0" applyBorder="0" applyAlignment="0" applyProtection="0"/>
    <xf numFmtId="0" fontId="84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8" borderId="0" applyNumberFormat="0" applyBorder="0" applyAlignment="0" applyProtection="0"/>
    <xf numFmtId="0" fontId="84" fillId="29" borderId="0" applyNumberFormat="0" applyBorder="0" applyAlignment="0" applyProtection="0"/>
    <xf numFmtId="0" fontId="84" fillId="31" borderId="0" applyNumberFormat="0" applyBorder="0" applyAlignment="0" applyProtection="0"/>
    <xf numFmtId="0" fontId="84" fillId="32" borderId="0" applyNumberFormat="0" applyBorder="0" applyAlignment="0" applyProtection="0"/>
    <xf numFmtId="0" fontId="84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43" fontId="83" fillId="0" borderId="0" applyFont="0" applyFill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43" fontId="121" fillId="0" borderId="0" applyFont="0" applyFill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43" fontId="83" fillId="0" borderId="0" applyFont="0" applyFill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43" fontId="121" fillId="0" borderId="0" applyFont="0" applyFill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43" fontId="83" fillId="0" borderId="0" applyFont="0" applyFill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43" fontId="121" fillId="0" borderId="0" applyFont="0" applyFill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43" fontId="83" fillId="0" borderId="0" applyFont="0" applyFill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9" borderId="23" applyNumberFormat="0" applyFont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33" borderId="0" applyNumberFormat="0" applyBorder="0" applyAlignment="0" applyProtection="0"/>
    <xf numFmtId="0" fontId="82" fillId="0" borderId="0" applyNumberFormat="0" applyFont="0" applyFill="0" applyBorder="0" applyAlignment="0" applyProtection="0"/>
    <xf numFmtId="0" fontId="82" fillId="9" borderId="23" applyNumberFormat="0" applyFont="0" applyAlignment="0" applyProtection="0"/>
    <xf numFmtId="0" fontId="82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13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17" borderId="0" applyNumberFormat="0" applyBorder="0" applyAlignment="0" applyProtection="0"/>
    <xf numFmtId="0" fontId="82" fillId="19" borderId="0" applyNumberFormat="0" applyBorder="0" applyAlignment="0" applyProtection="0"/>
    <xf numFmtId="0" fontId="82" fillId="20" borderId="0" applyNumberFormat="0" applyBorder="0" applyAlignment="0" applyProtection="0"/>
    <xf numFmtId="0" fontId="82" fillId="21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25" borderId="0" applyNumberFormat="0" applyBorder="0" applyAlignment="0" applyProtection="0"/>
    <xf numFmtId="0" fontId="82" fillId="27" borderId="0" applyNumberFormat="0" applyBorder="0" applyAlignment="0" applyProtection="0"/>
    <xf numFmtId="0" fontId="82" fillId="28" borderId="0" applyNumberFormat="0" applyBorder="0" applyAlignment="0" applyProtection="0"/>
    <xf numFmtId="0" fontId="82" fillId="29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2" fillId="33" borderId="0" applyNumberFormat="0" applyBorder="0" applyAlignment="0" applyProtection="0"/>
    <xf numFmtId="0" fontId="81" fillId="0" borderId="0" applyNumberFormat="0" applyFont="0" applyFill="0" applyBorder="0" applyAlignment="0" applyProtection="0"/>
    <xf numFmtId="0" fontId="81" fillId="9" borderId="23" applyNumberFormat="0" applyFont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3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7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21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5" borderId="0" applyNumberFormat="0" applyBorder="0" applyAlignment="0" applyProtection="0"/>
    <xf numFmtId="0" fontId="81" fillId="27" borderId="0" applyNumberFormat="0" applyBorder="0" applyAlignment="0" applyProtection="0"/>
    <xf numFmtId="0" fontId="81" fillId="28" borderId="0" applyNumberFormat="0" applyBorder="0" applyAlignment="0" applyProtection="0"/>
    <xf numFmtId="0" fontId="81" fillId="29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1" fillId="33" borderId="0" applyNumberFormat="0" applyBorder="0" applyAlignment="0" applyProtection="0"/>
    <xf numFmtId="0" fontId="80" fillId="0" borderId="0" applyNumberFormat="0" applyFont="0" applyFill="0" applyBorder="0" applyAlignment="0" applyProtection="0"/>
    <xf numFmtId="0" fontId="80" fillId="9" borderId="23" applyNumberFormat="0" applyFont="0" applyAlignment="0" applyProtection="0"/>
    <xf numFmtId="0" fontId="80" fillId="11" borderId="0" applyNumberFormat="0" applyBorder="0" applyAlignment="0" applyProtection="0"/>
    <xf numFmtId="0" fontId="80" fillId="12" borderId="0" applyNumberFormat="0" applyBorder="0" applyAlignment="0" applyProtection="0"/>
    <xf numFmtId="0" fontId="80" fillId="13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5" borderId="0" applyNumberFormat="0" applyBorder="0" applyAlignment="0" applyProtection="0"/>
    <xf numFmtId="0" fontId="80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29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0" fillId="33" borderId="0" applyNumberFormat="0" applyBorder="0" applyAlignment="0" applyProtection="0"/>
    <xf numFmtId="0" fontId="79" fillId="0" borderId="0" applyNumberFormat="0" applyFont="0" applyFill="0" applyBorder="0" applyAlignment="0" applyProtection="0"/>
    <xf numFmtId="0" fontId="79" fillId="9" borderId="23" applyNumberFormat="0" applyFont="0" applyAlignment="0" applyProtection="0"/>
    <xf numFmtId="0" fontId="79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3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29" borderId="0" applyNumberFormat="0" applyBorder="0" applyAlignment="0" applyProtection="0"/>
    <xf numFmtId="0" fontId="79" fillId="31" borderId="0" applyNumberFormat="0" applyBorder="0" applyAlignment="0" applyProtection="0"/>
    <xf numFmtId="0" fontId="79" fillId="32" borderId="0" applyNumberFormat="0" applyBorder="0" applyAlignment="0" applyProtection="0"/>
    <xf numFmtId="0" fontId="79" fillId="33" borderId="0" applyNumberFormat="0" applyBorder="0" applyAlignment="0" applyProtection="0"/>
    <xf numFmtId="0" fontId="78" fillId="0" borderId="0" applyNumberFormat="0" applyFont="0" applyFill="0" applyBorder="0" applyAlignment="0" applyProtection="0"/>
    <xf numFmtId="0" fontId="78" fillId="9" borderId="23" applyNumberFormat="0" applyFont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77" fillId="0" borderId="0" applyNumberFormat="0" applyFont="0" applyFill="0" applyBorder="0" applyAlignment="0" applyProtection="0"/>
    <xf numFmtId="0" fontId="77" fillId="9" borderId="23" applyNumberFormat="0" applyFont="0" applyAlignment="0" applyProtection="0"/>
    <xf numFmtId="0" fontId="7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7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9" borderId="0" applyNumberFormat="0" applyBorder="0" applyAlignment="0" applyProtection="0"/>
    <xf numFmtId="0" fontId="77" fillId="31" borderId="0" applyNumberFormat="0" applyBorder="0" applyAlignment="0" applyProtection="0"/>
    <xf numFmtId="0" fontId="77" fillId="32" borderId="0" applyNumberFormat="0" applyBorder="0" applyAlignment="0" applyProtection="0"/>
    <xf numFmtId="0" fontId="77" fillId="33" borderId="0" applyNumberFormat="0" applyBorder="0" applyAlignment="0" applyProtection="0"/>
    <xf numFmtId="0" fontId="76" fillId="0" borderId="0" applyNumberFormat="0" applyFont="0" applyFill="0" applyBorder="0" applyAlignment="0" applyProtection="0"/>
    <xf numFmtId="0" fontId="76" fillId="9" borderId="23" applyNumberFormat="0" applyFont="0" applyAlignment="0" applyProtection="0"/>
    <xf numFmtId="0" fontId="7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3" borderId="0" applyNumberFormat="0" applyBorder="0" applyAlignment="0" applyProtection="0"/>
    <xf numFmtId="0" fontId="7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75" fillId="0" borderId="0" applyNumberFormat="0" applyFont="0" applyFill="0" applyBorder="0" applyAlignment="0" applyProtection="0"/>
    <xf numFmtId="0" fontId="75" fillId="9" borderId="23" applyNumberFormat="0" applyFont="0" applyAlignment="0" applyProtection="0"/>
    <xf numFmtId="0" fontId="75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3" borderId="0" applyNumberFormat="0" applyBorder="0" applyAlignment="0" applyProtection="0"/>
    <xf numFmtId="0" fontId="75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74" fillId="0" borderId="0" applyNumberFormat="0" applyFont="0" applyFill="0" applyBorder="0" applyAlignment="0" applyProtection="0"/>
    <xf numFmtId="0" fontId="74" fillId="9" borderId="23" applyNumberFormat="0" applyFont="0" applyAlignment="0" applyProtection="0"/>
    <xf numFmtId="0" fontId="74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3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9" borderId="0" applyNumberFormat="0" applyBorder="0" applyAlignment="0" applyProtection="0"/>
    <xf numFmtId="0" fontId="74" fillId="20" borderId="0" applyNumberFormat="0" applyBorder="0" applyAlignment="0" applyProtection="0"/>
    <xf numFmtId="0" fontId="74" fillId="21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5" borderId="0" applyNumberFormat="0" applyBorder="0" applyAlignment="0" applyProtection="0"/>
    <xf numFmtId="0" fontId="74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29" borderId="0" applyNumberFormat="0" applyBorder="0" applyAlignment="0" applyProtection="0"/>
    <xf numFmtId="0" fontId="74" fillId="31" borderId="0" applyNumberFormat="0" applyBorder="0" applyAlignment="0" applyProtection="0"/>
    <xf numFmtId="0" fontId="74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0" borderId="0" applyNumberFormat="0" applyFont="0" applyFill="0" applyBorder="0" applyAlignment="0" applyProtection="0"/>
    <xf numFmtId="43" fontId="73" fillId="0" borderId="0" applyFont="0" applyFill="0" applyBorder="0" applyAlignment="0" applyProtection="0"/>
    <xf numFmtId="0" fontId="73" fillId="9" borderId="23" applyNumberFormat="0" applyFont="0" applyAlignment="0" applyProtection="0"/>
    <xf numFmtId="0" fontId="73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3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72" fillId="9" borderId="23" applyNumberFormat="0" applyFont="0" applyAlignment="0" applyProtection="0"/>
    <xf numFmtId="0" fontId="72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3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1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71" fillId="0" borderId="0" applyNumberFormat="0" applyFont="0" applyFill="0" applyBorder="0" applyAlignment="0" applyProtection="0"/>
    <xf numFmtId="0" fontId="71" fillId="9" borderId="23" applyNumberFormat="0" applyFont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3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0" fillId="0" borderId="0" applyNumberFormat="0" applyFont="0" applyFill="0" applyBorder="0" applyAlignment="0" applyProtection="0"/>
    <xf numFmtId="0" fontId="70" fillId="9" borderId="23" applyNumberFormat="0" applyFont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3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7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1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5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29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69" fillId="0" borderId="0" applyNumberFormat="0" applyFont="0" applyFill="0" applyBorder="0" applyAlignment="0" applyProtection="0"/>
    <xf numFmtId="0" fontId="69" fillId="9" borderId="23" applyNumberFormat="0" applyFont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3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7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1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5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29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68" fillId="0" borderId="0" applyNumberFormat="0" applyFont="0" applyFill="0" applyBorder="0" applyAlignment="0" applyProtection="0"/>
    <xf numFmtId="0" fontId="68" fillId="9" borderId="23" applyNumberFormat="0" applyFont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3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7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5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7" fillId="0" borderId="0" applyNumberFormat="0" applyFont="0" applyFill="0" applyBorder="0" applyAlignment="0" applyProtection="0"/>
    <xf numFmtId="0" fontId="67" fillId="9" borderId="23" applyNumberFormat="0" applyFont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3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66" fillId="0" borderId="0" applyNumberFormat="0" applyFont="0" applyFill="0" applyBorder="0" applyAlignment="0" applyProtection="0"/>
    <xf numFmtId="0" fontId="66" fillId="9" borderId="23" applyNumberFormat="0" applyFont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3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65" fillId="0" borderId="0" applyNumberFormat="0" applyFont="0" applyFill="0" applyBorder="0" applyAlignment="0" applyProtection="0"/>
    <xf numFmtId="0" fontId="65" fillId="9" borderId="23" applyNumberFormat="0" applyFont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3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5" borderId="0" applyNumberFormat="0" applyBorder="0" applyAlignment="0" applyProtection="0"/>
    <xf numFmtId="0" fontId="65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9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5" fillId="33" borderId="0" applyNumberFormat="0" applyBorder="0" applyAlignment="0" applyProtection="0"/>
    <xf numFmtId="0" fontId="64" fillId="0" borderId="0" applyNumberFormat="0" applyFont="0" applyFill="0" applyBorder="0" applyAlignment="0" applyProtection="0"/>
    <xf numFmtId="0" fontId="64" fillId="9" borderId="23" applyNumberFormat="0" applyFont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64" fillId="33" borderId="0" applyNumberFormat="0" applyBorder="0" applyAlignment="0" applyProtection="0"/>
    <xf numFmtId="0" fontId="63" fillId="0" borderId="0" applyNumberFormat="0" applyFont="0" applyFill="0" applyBorder="0" applyAlignment="0" applyProtection="0"/>
    <xf numFmtId="43" fontId="63" fillId="0" borderId="0" applyFont="0" applyFill="0" applyBorder="0" applyAlignment="0" applyProtection="0"/>
    <xf numFmtId="0" fontId="63" fillId="9" borderId="23" applyNumberFormat="0" applyFont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3" fillId="33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9" borderId="23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1" fillId="0" borderId="0" applyNumberFormat="0" applyFont="0" applyFill="0" applyBorder="0" applyAlignment="0" applyProtection="0"/>
    <xf numFmtId="0" fontId="61" fillId="9" borderId="23" applyNumberFormat="0" applyFont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3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7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29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61" fillId="33" borderId="0" applyNumberFormat="0" applyBorder="0" applyAlignment="0" applyProtection="0"/>
    <xf numFmtId="0" fontId="60" fillId="0" borderId="0" applyNumberFormat="0" applyFont="0" applyFill="0" applyBorder="0" applyAlignment="0" applyProtection="0"/>
    <xf numFmtId="0" fontId="60" fillId="9" borderId="23" applyNumberFormat="0" applyFont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3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5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29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60" fillId="33" borderId="0" applyNumberFormat="0" applyBorder="0" applyAlignment="0" applyProtection="0"/>
    <xf numFmtId="0" fontId="59" fillId="0" borderId="0" applyNumberFormat="0" applyFont="0" applyFill="0" applyBorder="0" applyAlignment="0" applyProtection="0"/>
    <xf numFmtId="0" fontId="59" fillId="9" borderId="23" applyNumberFormat="0" applyFont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3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7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1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5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29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9" fillId="33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9" borderId="23" applyNumberFormat="0" applyFont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57" fillId="0" borderId="0" applyNumberFormat="0" applyFont="0" applyFill="0" applyBorder="0" applyAlignment="0" applyProtection="0"/>
    <xf numFmtId="0" fontId="57" fillId="9" borderId="23" applyNumberFormat="0" applyFont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3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9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7" fillId="33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9" borderId="23" applyNumberFormat="0" applyFont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33" borderId="0" applyNumberFormat="0" applyBorder="0" applyAlignment="0" applyProtection="0"/>
    <xf numFmtId="0" fontId="55" fillId="0" borderId="0" applyNumberFormat="0" applyFont="0" applyFill="0" applyBorder="0" applyAlignment="0" applyProtection="0"/>
    <xf numFmtId="43" fontId="55" fillId="0" borderId="0" applyFont="0" applyFill="0" applyBorder="0" applyAlignment="0" applyProtection="0"/>
    <xf numFmtId="0" fontId="55" fillId="9" borderId="23" applyNumberFormat="0" applyFont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3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7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1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9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5" fillId="33" borderId="0" applyNumberFormat="0" applyBorder="0" applyAlignment="0" applyProtection="0"/>
    <xf numFmtId="0" fontId="54" fillId="0" borderId="0" applyNumberFormat="0" applyFont="0" applyFill="0" applyBorder="0" applyAlignment="0" applyProtection="0"/>
    <xf numFmtId="0" fontId="54" fillId="9" borderId="23" applyNumberFormat="0" applyFont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9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4" fillId="33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9" borderId="23" applyNumberFormat="0" applyFont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33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9" borderId="23" applyNumberFormat="0" applyFont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9" borderId="23" applyNumberFormat="0" applyFont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9" borderId="23" applyNumberFormat="0" applyFont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9" borderId="23" applyNumberFormat="0" applyFont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9" borderId="23" applyNumberFormat="0" applyFont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9" borderId="23" applyNumberFormat="0" applyFont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5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29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33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9" borderId="23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5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0" fontId="45" fillId="9" borderId="23" applyNumberFormat="0" applyFont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9" borderId="23" applyNumberFormat="0" applyFont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9" borderId="23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2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42" fillId="9" borderId="23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41" fillId="9" borderId="23" applyNumberFormat="0" applyFont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9" borderId="23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9" borderId="23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9" borderId="23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23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6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0" fontId="36" fillId="9" borderId="23" applyNumberFormat="0" applyFont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9" borderId="23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3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23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3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3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3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3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5" fillId="9" borderId="2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3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3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3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3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3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2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86">
    <xf numFmtId="0" fontId="0" fillId="0" borderId="0" xfId="0"/>
    <xf numFmtId="43" fontId="0" fillId="0" borderId="0" xfId="1" applyFont="1"/>
    <xf numFmtId="0" fontId="0" fillId="0" borderId="1" xfId="0" applyBorder="1"/>
    <xf numFmtId="14" fontId="0" fillId="0" borderId="1" xfId="0" applyNumberFormat="1" applyBorder="1"/>
    <xf numFmtId="164" fontId="0" fillId="0" borderId="0" xfId="1" applyNumberFormat="1" applyFont="1"/>
    <xf numFmtId="0" fontId="122" fillId="0" borderId="1" xfId="0" applyFont="1" applyBorder="1"/>
    <xf numFmtId="43" fontId="0" fillId="0" borderId="1" xfId="1" applyFont="1" applyBorder="1"/>
    <xf numFmtId="0" fontId="122" fillId="0" borderId="0" xfId="0" applyFont="1"/>
    <xf numFmtId="0" fontId="0" fillId="2" borderId="0" xfId="0" applyFill="1"/>
    <xf numFmtId="43" fontId="0" fillId="2" borderId="0" xfId="1" applyFont="1" applyFill="1"/>
    <xf numFmtId="43" fontId="0" fillId="0" borderId="0" xfId="0" applyNumberFormat="1"/>
    <xf numFmtId="0" fontId="122" fillId="0" borderId="2" xfId="0" applyFont="1" applyBorder="1"/>
    <xf numFmtId="43" fontId="0" fillId="0" borderId="3" xfId="1" applyFont="1" applyBorder="1"/>
    <xf numFmtId="0" fontId="0" fillId="0" borderId="3" xfId="0" applyBorder="1"/>
    <xf numFmtId="14" fontId="0" fillId="0" borderId="5" xfId="0" applyNumberFormat="1" applyBorder="1"/>
    <xf numFmtId="0" fontId="0" fillId="0" borderId="5" xfId="0" applyBorder="1"/>
    <xf numFmtId="0" fontId="0" fillId="0" borderId="7" xfId="0" applyBorder="1"/>
    <xf numFmtId="43" fontId="0" fillId="0" borderId="8" xfId="1" applyFont="1" applyBorder="1"/>
    <xf numFmtId="0" fontId="0" fillId="0" borderId="8" xfId="0" applyBorder="1"/>
    <xf numFmtId="0" fontId="0" fillId="0" borderId="10" xfId="0" applyBorder="1"/>
    <xf numFmtId="43" fontId="0" fillId="0" borderId="11" xfId="1" applyFont="1" applyBorder="1"/>
    <xf numFmtId="0" fontId="0" fillId="0" borderId="11" xfId="0" applyBorder="1"/>
    <xf numFmtId="0" fontId="0" fillId="0" borderId="2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22" fillId="0" borderId="3" xfId="0" applyFont="1" applyBorder="1" applyAlignment="1">
      <alignment horizontal="right"/>
    </xf>
    <xf numFmtId="0" fontId="122" fillId="0" borderId="4" xfId="0" applyFont="1" applyBorder="1" applyAlignment="1">
      <alignment horizontal="right"/>
    </xf>
    <xf numFmtId="43" fontId="0" fillId="0" borderId="4" xfId="1" applyFont="1" applyBorder="1"/>
    <xf numFmtId="43" fontId="0" fillId="0" borderId="6" xfId="1" applyFont="1" applyBorder="1"/>
    <xf numFmtId="43" fontId="0" fillId="0" borderId="9" xfId="1" applyFont="1" applyBorder="1"/>
    <xf numFmtId="165" fontId="120" fillId="0" borderId="0" xfId="42" applyNumberFormat="1" applyAlignment="1">
      <alignment horizontal="left"/>
    </xf>
    <xf numFmtId="4" fontId="120" fillId="0" borderId="0" xfId="42" applyNumberFormat="1"/>
    <xf numFmtId="3" fontId="0" fillId="0" borderId="1" xfId="0" applyNumberFormat="1" applyBorder="1"/>
    <xf numFmtId="43" fontId="0" fillId="0" borderId="1" xfId="0" applyNumberFormat="1" applyBorder="1"/>
    <xf numFmtId="14" fontId="0" fillId="0" borderId="11" xfId="0" applyNumberFormat="1" applyBorder="1"/>
    <xf numFmtId="43" fontId="0" fillId="34" borderId="1" xfId="1" applyFont="1" applyFill="1" applyBorder="1"/>
    <xf numFmtId="15" fontId="0" fillId="0" borderId="0" xfId="0" applyNumberFormat="1"/>
    <xf numFmtId="0" fontId="138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0" fontId="122" fillId="0" borderId="2" xfId="0" applyFont="1" applyBorder="1" applyAlignment="1">
      <alignment horizontal="center"/>
    </xf>
    <xf numFmtId="3" fontId="122" fillId="0" borderId="3" xfId="0" applyNumberFormat="1" applyFont="1" applyBorder="1" applyAlignment="1">
      <alignment horizontal="center"/>
    </xf>
    <xf numFmtId="166" fontId="122" fillId="0" borderId="3" xfId="0" applyNumberFormat="1" applyFont="1" applyBorder="1" applyAlignment="1">
      <alignment horizontal="center"/>
    </xf>
    <xf numFmtId="167" fontId="122" fillId="0" borderId="4" xfId="0" applyNumberFormat="1" applyFont="1" applyBorder="1" applyAlignment="1">
      <alignment horizontal="center"/>
    </xf>
    <xf numFmtId="0" fontId="122" fillId="0" borderId="28" xfId="0" applyFont="1" applyBorder="1" applyAlignment="1">
      <alignment horizontal="center"/>
    </xf>
    <xf numFmtId="0" fontId="122" fillId="0" borderId="3" xfId="0" applyFont="1" applyBorder="1" applyAlignment="1">
      <alignment horizontal="center"/>
    </xf>
    <xf numFmtId="4" fontId="122" fillId="0" borderId="4" xfId="0" applyNumberFormat="1" applyFont="1" applyBorder="1" applyAlignment="1">
      <alignment horizontal="center"/>
    </xf>
    <xf numFmtId="14" fontId="0" fillId="0" borderId="0" xfId="0" applyNumberFormat="1"/>
    <xf numFmtId="165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168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14" fontId="0" fillId="0" borderId="5" xfId="0" applyNumberFormat="1" applyBorder="1" applyAlignment="1">
      <alignment horizontal="center"/>
    </xf>
    <xf numFmtId="4" fontId="0" fillId="0" borderId="1" xfId="65" applyNumberFormat="1" applyFont="1" applyBorder="1"/>
    <xf numFmtId="168" fontId="0" fillId="0" borderId="1" xfId="0" applyNumberFormat="1" applyBorder="1"/>
    <xf numFmtId="167" fontId="0" fillId="0" borderId="6" xfId="0" applyNumberFormat="1" applyBorder="1"/>
    <xf numFmtId="0" fontId="0" fillId="34" borderId="5" xfId="0" applyFill="1" applyBorder="1"/>
    <xf numFmtId="0" fontId="0" fillId="34" borderId="29" xfId="0" applyFill="1" applyBorder="1"/>
    <xf numFmtId="0" fontId="0" fillId="34" borderId="1" xfId="0" applyFill="1" applyBorder="1"/>
    <xf numFmtId="4" fontId="0" fillId="34" borderId="6" xfId="0" applyNumberFormat="1" applyFill="1" applyBorder="1"/>
    <xf numFmtId="165" fontId="0" fillId="0" borderId="1" xfId="105" applyNumberFormat="1" applyFont="1" applyFill="1" applyBorder="1" applyAlignment="1">
      <alignment horizontal="left"/>
    </xf>
    <xf numFmtId="49" fontId="0" fillId="0" borderId="1" xfId="105" applyNumberFormat="1" applyFont="1" applyFill="1" applyBorder="1" applyAlignment="1">
      <alignment horizontal="left"/>
    </xf>
    <xf numFmtId="3" fontId="0" fillId="0" borderId="1" xfId="105" applyNumberFormat="1" applyFont="1" applyFill="1" applyBorder="1"/>
    <xf numFmtId="168" fontId="0" fillId="0" borderId="1" xfId="105" applyNumberFormat="1" applyFont="1" applyFill="1" applyBorder="1" applyAlignment="1">
      <alignment horizontal="right"/>
    </xf>
    <xf numFmtId="4" fontId="0" fillId="0" borderId="1" xfId="105" applyNumberFormat="1" applyFont="1" applyFill="1" applyBorder="1" applyAlignment="1">
      <alignment horizontal="right"/>
    </xf>
    <xf numFmtId="0" fontId="0" fillId="0" borderId="1" xfId="105" applyFont="1" applyFill="1" applyBorder="1"/>
    <xf numFmtId="0" fontId="0" fillId="0" borderId="29" xfId="0" applyBorder="1"/>
    <xf numFmtId="4" fontId="0" fillId="0" borderId="6" xfId="0" applyNumberFormat="1" applyBorder="1"/>
    <xf numFmtId="4" fontId="0" fillId="0" borderId="0" xfId="106" applyNumberFormat="1" applyFont="1" applyFill="1" applyBorder="1" applyAlignment="1">
      <alignment horizontal="right"/>
    </xf>
    <xf numFmtId="43" fontId="116" fillId="0" borderId="0" xfId="107" applyFont="1"/>
    <xf numFmtId="14" fontId="0" fillId="0" borderId="1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4" fontId="0" fillId="0" borderId="30" xfId="65" applyNumberFormat="1" applyFont="1" applyBorder="1"/>
    <xf numFmtId="3" fontId="0" fillId="0" borderId="8" xfId="0" applyNumberFormat="1" applyBorder="1"/>
    <xf numFmtId="167" fontId="0" fillId="0" borderId="9" xfId="0" applyNumberFormat="1" applyBorder="1"/>
    <xf numFmtId="0" fontId="0" fillId="0" borderId="31" xfId="0" applyBorder="1"/>
    <xf numFmtId="4" fontId="0" fillId="0" borderId="32" xfId="0" applyNumberFormat="1" applyBorder="1"/>
    <xf numFmtId="0" fontId="0" fillId="0" borderId="2" xfId="0" applyBorder="1" applyAlignment="1">
      <alignment horizontal="center"/>
    </xf>
    <xf numFmtId="169" fontId="0" fillId="0" borderId="3" xfId="0" applyNumberFormat="1" applyBorder="1"/>
    <xf numFmtId="3" fontId="0" fillId="0" borderId="3" xfId="0" applyNumberFormat="1" applyBorder="1"/>
    <xf numFmtId="166" fontId="0" fillId="0" borderId="3" xfId="0" applyNumberFormat="1" applyBorder="1"/>
    <xf numFmtId="167" fontId="0" fillId="0" borderId="4" xfId="0" applyNumberFormat="1" applyBorder="1"/>
    <xf numFmtId="4" fontId="0" fillId="34" borderId="4" xfId="0" applyNumberFormat="1" applyFill="1" applyBorder="1"/>
    <xf numFmtId="0" fontId="0" fillId="0" borderId="5" xfId="0" applyBorder="1" applyAlignment="1">
      <alignment horizontal="center"/>
    </xf>
    <xf numFmtId="166" fontId="0" fillId="0" borderId="1" xfId="0" applyNumberFormat="1" applyBorder="1"/>
    <xf numFmtId="4" fontId="0" fillId="0" borderId="0" xfId="0" applyNumberFormat="1"/>
    <xf numFmtId="169" fontId="0" fillId="0" borderId="1" xfId="0" applyNumberFormat="1" applyBorder="1"/>
    <xf numFmtId="0" fontId="139" fillId="0" borderId="1" xfId="0" applyFont="1" applyBorder="1" applyAlignment="1">
      <alignment horizontal="right"/>
    </xf>
    <xf numFmtId="166" fontId="0" fillId="0" borderId="8" xfId="0" applyNumberFormat="1" applyBorder="1"/>
    <xf numFmtId="4" fontId="0" fillId="0" borderId="9" xfId="0" applyNumberFormat="1" applyBorder="1"/>
    <xf numFmtId="4" fontId="115" fillId="0" borderId="0" xfId="108" applyNumberFormat="1"/>
    <xf numFmtId="43" fontId="117" fillId="0" borderId="0" xfId="1" applyFont="1" applyAlignment="1">
      <alignment horizontal="right"/>
    </xf>
    <xf numFmtId="4" fontId="115" fillId="0" borderId="1" xfId="108" applyNumberFormat="1" applyBorder="1"/>
    <xf numFmtId="3" fontId="0" fillId="0" borderId="0" xfId="0" applyNumberFormat="1"/>
    <xf numFmtId="165" fontId="114" fillId="0" borderId="0" xfId="128" applyNumberFormat="1" applyAlignment="1">
      <alignment horizontal="left"/>
    </xf>
    <xf numFmtId="4" fontId="114" fillId="0" borderId="0" xfId="128" applyNumberFormat="1"/>
    <xf numFmtId="4" fontId="115" fillId="0" borderId="1" xfId="108" applyNumberFormat="1" applyFill="1" applyBorder="1"/>
    <xf numFmtId="43" fontId="0" fillId="0" borderId="1" xfId="169" applyFont="1" applyFill="1" applyBorder="1"/>
    <xf numFmtId="0" fontId="141" fillId="0" borderId="1" xfId="0" applyFont="1" applyBorder="1" applyAlignment="1">
      <alignment horizontal="center" vertical="center" wrapText="1"/>
    </xf>
    <xf numFmtId="43" fontId="141" fillId="0" borderId="1" xfId="0" applyNumberFormat="1" applyFont="1" applyBorder="1" applyAlignment="1">
      <alignment horizontal="center" vertical="center" wrapText="1"/>
    </xf>
    <xf numFmtId="165" fontId="112" fillId="0" borderId="0" xfId="170" applyNumberFormat="1" applyAlignment="1">
      <alignment horizontal="left"/>
    </xf>
    <xf numFmtId="49" fontId="112" fillId="0" borderId="1" xfId="170" applyNumberFormat="1" applyBorder="1" applyAlignment="1">
      <alignment horizontal="left"/>
    </xf>
    <xf numFmtId="165" fontId="112" fillId="0" borderId="1" xfId="170" applyNumberFormat="1" applyBorder="1" applyAlignment="1">
      <alignment horizontal="left"/>
    </xf>
    <xf numFmtId="49" fontId="112" fillId="0" borderId="0" xfId="170" applyNumberFormat="1" applyAlignment="1">
      <alignment horizontal="left"/>
    </xf>
    <xf numFmtId="4" fontId="111" fillId="0" borderId="1" xfId="108" applyNumberFormat="1" applyFont="1" applyBorder="1"/>
    <xf numFmtId="165" fontId="110" fillId="0" borderId="0" xfId="190" applyNumberFormat="1" applyAlignment="1">
      <alignment horizontal="left"/>
    </xf>
    <xf numFmtId="43" fontId="110" fillId="0" borderId="0" xfId="191" applyFont="1"/>
    <xf numFmtId="165" fontId="108" fillId="0" borderId="0" xfId="232" applyNumberFormat="1" applyAlignment="1">
      <alignment horizontal="left"/>
    </xf>
    <xf numFmtId="43" fontId="108" fillId="0" borderId="0" xfId="233" applyFont="1"/>
    <xf numFmtId="3" fontId="112" fillId="0" borderId="0" xfId="170" applyNumberFormat="1"/>
    <xf numFmtId="4" fontId="107" fillId="0" borderId="1" xfId="170" applyNumberFormat="1" applyFont="1" applyBorder="1"/>
    <xf numFmtId="2" fontId="0" fillId="0" borderId="1" xfId="105" applyNumberFormat="1" applyFont="1" applyFill="1" applyBorder="1" applyAlignment="1">
      <alignment horizontal="right"/>
    </xf>
    <xf numFmtId="165" fontId="106" fillId="0" borderId="0" xfId="253" applyNumberFormat="1" applyAlignment="1">
      <alignment horizontal="left"/>
    </xf>
    <xf numFmtId="43" fontId="106" fillId="0" borderId="0" xfId="254" applyFont="1"/>
    <xf numFmtId="3" fontId="0" fillId="0" borderId="35" xfId="0" applyNumberFormat="1" applyBorder="1"/>
    <xf numFmtId="43" fontId="0" fillId="0" borderId="35" xfId="0" applyNumberFormat="1" applyBorder="1"/>
    <xf numFmtId="4" fontId="0" fillId="0" borderId="35" xfId="0" applyNumberFormat="1" applyBorder="1"/>
    <xf numFmtId="49" fontId="106" fillId="0" borderId="1" xfId="253" applyNumberFormat="1" applyBorder="1" applyAlignment="1">
      <alignment horizontal="left"/>
    </xf>
    <xf numFmtId="165" fontId="105" fillId="0" borderId="0" xfId="274" applyNumberFormat="1" applyAlignment="1">
      <alignment horizontal="left"/>
    </xf>
    <xf numFmtId="43" fontId="105" fillId="0" borderId="0" xfId="275" applyFont="1"/>
    <xf numFmtId="43" fontId="141" fillId="0" borderId="1" xfId="1" applyFont="1" applyFill="1" applyBorder="1" applyAlignment="1">
      <alignment horizontal="center" vertical="center" wrapText="1"/>
    </xf>
    <xf numFmtId="2" fontId="141" fillId="0" borderId="1" xfId="0" applyNumberFormat="1" applyFont="1" applyBorder="1" applyAlignment="1">
      <alignment horizontal="right" vertical="center" wrapText="1"/>
    </xf>
    <xf numFmtId="14" fontId="0" fillId="0" borderId="29" xfId="0" applyNumberFormat="1" applyBorder="1"/>
    <xf numFmtId="14" fontId="0" fillId="34" borderId="5" xfId="0" applyNumberFormat="1" applyFill="1" applyBorder="1"/>
    <xf numFmtId="2" fontId="105" fillId="0" borderId="0" xfId="274" applyNumberFormat="1" applyAlignment="1">
      <alignment horizontal="left"/>
    </xf>
    <xf numFmtId="2" fontId="0" fillId="0" borderId="0" xfId="0" applyNumberFormat="1"/>
    <xf numFmtId="43" fontId="104" fillId="0" borderId="0" xfId="275" applyFont="1"/>
    <xf numFmtId="43" fontId="105" fillId="0" borderId="0" xfId="1" applyFont="1" applyAlignment="1">
      <alignment horizontal="left"/>
    </xf>
    <xf numFmtId="43" fontId="103" fillId="0" borderId="0" xfId="233" applyFont="1"/>
    <xf numFmtId="165" fontId="102" fillId="0" borderId="1" xfId="295" applyNumberFormat="1" applyFill="1" applyBorder="1" applyAlignment="1">
      <alignment horizontal="left"/>
    </xf>
    <xf numFmtId="4" fontId="102" fillId="0" borderId="1" xfId="295" applyNumberFormat="1" applyBorder="1" applyAlignment="1">
      <alignment horizontal="right"/>
    </xf>
    <xf numFmtId="43" fontId="0" fillId="0" borderId="1" xfId="1" applyFont="1" applyFill="1" applyBorder="1"/>
    <xf numFmtId="4" fontId="101" fillId="0" borderId="0" xfId="315" applyNumberFormat="1" applyFill="1" applyAlignment="1">
      <alignment horizontal="right"/>
    </xf>
    <xf numFmtId="165" fontId="101" fillId="0" borderId="0" xfId="315" applyNumberFormat="1" applyFill="1" applyAlignment="1">
      <alignment horizontal="left"/>
    </xf>
    <xf numFmtId="4" fontId="0" fillId="34" borderId="0" xfId="0" applyNumberFormat="1" applyFill="1"/>
    <xf numFmtId="170" fontId="101" fillId="34" borderId="0" xfId="315" applyNumberFormat="1" applyFill="1" applyAlignment="1">
      <alignment horizontal="right"/>
    </xf>
    <xf numFmtId="165" fontId="101" fillId="0" borderId="1" xfId="315" applyNumberFormat="1" applyFill="1" applyBorder="1" applyAlignment="1">
      <alignment horizontal="left"/>
    </xf>
    <xf numFmtId="0" fontId="101" fillId="34" borderId="0" xfId="315" applyFill="1"/>
    <xf numFmtId="49" fontId="101" fillId="34" borderId="0" xfId="315" applyNumberFormat="1" applyFill="1" applyAlignment="1">
      <alignment horizontal="left"/>
    </xf>
    <xf numFmtId="165" fontId="101" fillId="34" borderId="0" xfId="315" applyNumberFormat="1" applyFill="1" applyAlignment="1">
      <alignment horizontal="left"/>
    </xf>
    <xf numFmtId="0" fontId="0" fillId="34" borderId="0" xfId="0" applyFill="1"/>
    <xf numFmtId="4" fontId="101" fillId="34" borderId="0" xfId="315" applyNumberFormat="1" applyFill="1" applyAlignment="1">
      <alignment horizontal="right"/>
    </xf>
    <xf numFmtId="165" fontId="101" fillId="0" borderId="0" xfId="315" applyNumberFormat="1" applyAlignment="1">
      <alignment horizontal="left"/>
    </xf>
    <xf numFmtId="0" fontId="101" fillId="0" borderId="0" xfId="315"/>
    <xf numFmtId="49" fontId="101" fillId="0" borderId="0" xfId="315" applyNumberFormat="1" applyAlignment="1">
      <alignment horizontal="left"/>
    </xf>
    <xf numFmtId="170" fontId="101" fillId="0" borderId="0" xfId="315" applyNumberFormat="1" applyAlignment="1">
      <alignment horizontal="right"/>
    </xf>
    <xf numFmtId="4" fontId="101" fillId="0" borderId="0" xfId="315" applyNumberFormat="1" applyAlignment="1">
      <alignment horizontal="right"/>
    </xf>
    <xf numFmtId="0" fontId="138" fillId="0" borderId="36" xfId="315" applyFont="1" applyBorder="1" applyAlignment="1">
      <alignment horizontal="center" wrapText="1"/>
    </xf>
    <xf numFmtId="4" fontId="101" fillId="0" borderId="1" xfId="315" applyNumberFormat="1" applyFill="1" applyBorder="1" applyAlignment="1">
      <alignment horizontal="right"/>
    </xf>
    <xf numFmtId="49" fontId="101" fillId="0" borderId="0" xfId="315" applyNumberFormat="1" applyFill="1" applyAlignment="1">
      <alignment horizontal="left"/>
    </xf>
    <xf numFmtId="170" fontId="101" fillId="0" borderId="0" xfId="315" applyNumberFormat="1" applyFill="1" applyAlignment="1">
      <alignment horizontal="right"/>
    </xf>
    <xf numFmtId="0" fontId="101" fillId="0" borderId="0" xfId="315" applyFill="1"/>
    <xf numFmtId="49" fontId="101" fillId="0" borderId="1" xfId="315" applyNumberFormat="1" applyBorder="1" applyAlignment="1">
      <alignment horizontal="left"/>
    </xf>
    <xf numFmtId="49" fontId="101" fillId="0" borderId="1" xfId="315" applyNumberFormat="1" applyFill="1" applyBorder="1" applyAlignment="1">
      <alignment horizontal="left"/>
    </xf>
    <xf numFmtId="4" fontId="101" fillId="34" borderId="1" xfId="315" applyNumberFormat="1" applyFill="1" applyBorder="1" applyAlignment="1">
      <alignment horizontal="right"/>
    </xf>
    <xf numFmtId="165" fontId="101" fillId="0" borderId="1" xfId="315" applyNumberFormat="1" applyBorder="1" applyAlignment="1">
      <alignment horizontal="left"/>
    </xf>
    <xf numFmtId="4" fontId="101" fillId="0" borderId="1" xfId="315" applyNumberFormat="1" applyBorder="1" applyAlignment="1">
      <alignment horizontal="right"/>
    </xf>
    <xf numFmtId="43" fontId="0" fillId="0" borderId="0" xfId="1" applyFont="1" applyBorder="1"/>
    <xf numFmtId="165" fontId="101" fillId="0" borderId="0" xfId="315" applyNumberFormat="1" applyBorder="1" applyAlignment="1">
      <alignment horizontal="left"/>
    </xf>
    <xf numFmtId="0" fontId="101" fillId="0" borderId="0" xfId="315" applyFill="1" applyBorder="1"/>
    <xf numFmtId="165" fontId="101" fillId="0" borderId="0" xfId="315" applyNumberFormat="1" applyFill="1" applyBorder="1" applyAlignment="1">
      <alignment horizontal="left"/>
    </xf>
    <xf numFmtId="4" fontId="101" fillId="0" borderId="0" xfId="315" applyNumberFormat="1" applyFill="1" applyBorder="1" applyAlignment="1">
      <alignment horizontal="right"/>
    </xf>
    <xf numFmtId="49" fontId="101" fillId="0" borderId="0" xfId="315" applyNumberFormat="1" applyFill="1" applyBorder="1" applyAlignment="1">
      <alignment horizontal="left"/>
    </xf>
    <xf numFmtId="43" fontId="101" fillId="0" borderId="0" xfId="1" applyFont="1" applyFill="1" applyBorder="1" applyAlignment="1">
      <alignment horizontal="right"/>
    </xf>
    <xf numFmtId="170" fontId="101" fillId="0" borderId="0" xfId="315" applyNumberFormat="1" applyFill="1" applyBorder="1" applyAlignment="1">
      <alignment horizontal="right"/>
    </xf>
    <xf numFmtId="4" fontId="101" fillId="0" borderId="0" xfId="315" applyNumberFormat="1" applyFill="1" applyBorder="1"/>
    <xf numFmtId="49" fontId="100" fillId="0" borderId="0" xfId="315" applyNumberFormat="1" applyFont="1" applyFill="1" applyBorder="1" applyAlignment="1">
      <alignment horizontal="left"/>
    </xf>
    <xf numFmtId="170" fontId="101" fillId="0" borderId="0" xfId="315" applyNumberFormat="1" applyFill="1" applyBorder="1"/>
    <xf numFmtId="0" fontId="101" fillId="0" borderId="0" xfId="315" applyBorder="1"/>
    <xf numFmtId="4" fontId="101" fillId="0" borderId="0" xfId="315" applyNumberFormat="1" applyBorder="1" applyAlignment="1">
      <alignment horizontal="right"/>
    </xf>
    <xf numFmtId="49" fontId="101" fillId="0" borderId="0" xfId="315" applyNumberFormat="1" applyBorder="1" applyAlignment="1">
      <alignment horizontal="left"/>
    </xf>
    <xf numFmtId="170" fontId="101" fillId="0" borderId="0" xfId="315" applyNumberFormat="1" applyBorder="1" applyAlignment="1">
      <alignment horizontal="right"/>
    </xf>
    <xf numFmtId="4" fontId="122" fillId="0" borderId="0" xfId="315" applyNumberFormat="1" applyFont="1" applyFill="1" applyBorder="1" applyAlignment="1">
      <alignment horizontal="right"/>
    </xf>
    <xf numFmtId="43" fontId="101" fillId="0" borderId="1" xfId="1" applyFont="1" applyFill="1" applyBorder="1" applyAlignment="1">
      <alignment horizontal="right"/>
    </xf>
    <xf numFmtId="43" fontId="101" fillId="0" borderId="1" xfId="1" applyFont="1" applyBorder="1" applyAlignment="1">
      <alignment horizontal="right"/>
    </xf>
    <xf numFmtId="43" fontId="122" fillId="0" borderId="0" xfId="1" applyFont="1" applyBorder="1" applyAlignment="1">
      <alignment horizontal="right"/>
    </xf>
    <xf numFmtId="165" fontId="99" fillId="0" borderId="1" xfId="315" applyNumberFormat="1" applyFont="1" applyFill="1" applyBorder="1" applyAlignment="1">
      <alignment horizontal="left"/>
    </xf>
    <xf numFmtId="2" fontId="99" fillId="0" borderId="0" xfId="315" applyNumberFormat="1" applyFont="1" applyFill="1" applyBorder="1" applyAlignment="1">
      <alignment horizontal="left"/>
    </xf>
    <xf numFmtId="4" fontId="99" fillId="0" borderId="0" xfId="335" applyNumberFormat="1" applyAlignment="1">
      <alignment horizontal="right"/>
    </xf>
    <xf numFmtId="4" fontId="97" fillId="0" borderId="0" xfId="375" applyNumberFormat="1"/>
    <xf numFmtId="166" fontId="97" fillId="0" borderId="0" xfId="375" applyNumberFormat="1"/>
    <xf numFmtId="4" fontId="96" fillId="0" borderId="0" xfId="395" applyNumberFormat="1" applyAlignment="1">
      <alignment horizontal="right"/>
    </xf>
    <xf numFmtId="4" fontId="138" fillId="0" borderId="37" xfId="415" applyNumberFormat="1" applyFont="1" applyBorder="1" applyAlignment="1">
      <alignment horizontal="right"/>
    </xf>
    <xf numFmtId="4" fontId="0" fillId="2" borderId="0" xfId="0" applyNumberFormat="1" applyFill="1"/>
    <xf numFmtId="4" fontId="94" fillId="0" borderId="0" xfId="435" applyNumberFormat="1" applyAlignment="1">
      <alignment horizontal="right"/>
    </xf>
    <xf numFmtId="167" fontId="0" fillId="0" borderId="12" xfId="0" applyNumberFormat="1" applyBorder="1"/>
    <xf numFmtId="165" fontId="93" fillId="0" borderId="0" xfId="850" applyNumberFormat="1" applyAlignment="1">
      <alignment horizontal="left"/>
    </xf>
    <xf numFmtId="43" fontId="93" fillId="0" borderId="0" xfId="851" applyFont="1"/>
    <xf numFmtId="4" fontId="92" fillId="0" borderId="1" xfId="871" applyNumberFormat="1" applyBorder="1"/>
    <xf numFmtId="43" fontId="122" fillId="0" borderId="35" xfId="0" applyNumberFormat="1" applyFont="1" applyBorder="1"/>
    <xf numFmtId="165" fontId="91" fillId="0" borderId="0" xfId="891" applyNumberFormat="1" applyAlignment="1">
      <alignment horizontal="left"/>
    </xf>
    <xf numFmtId="4" fontId="91" fillId="0" borderId="0" xfId="891" applyNumberFormat="1"/>
    <xf numFmtId="0" fontId="0" fillId="35" borderId="0" xfId="0" applyFill="1"/>
    <xf numFmtId="0" fontId="122" fillId="35" borderId="0" xfId="0" applyFont="1" applyFill="1"/>
    <xf numFmtId="0" fontId="0" fillId="36" borderId="0" xfId="0" applyFill="1"/>
    <xf numFmtId="49" fontId="89" fillId="0" borderId="0" xfId="1515" applyNumberFormat="1" applyAlignment="1">
      <alignment horizontal="left"/>
    </xf>
    <xf numFmtId="165" fontId="88" fillId="0" borderId="0" xfId="1841" applyNumberFormat="1" applyAlignment="1">
      <alignment horizontal="left"/>
    </xf>
    <xf numFmtId="43" fontId="88" fillId="0" borderId="0" xfId="1842" applyFont="1"/>
    <xf numFmtId="169" fontId="0" fillId="0" borderId="0" xfId="0" applyNumberFormat="1"/>
    <xf numFmtId="165" fontId="92" fillId="0" borderId="1" xfId="871" applyNumberFormat="1" applyFill="1" applyBorder="1" applyAlignment="1">
      <alignment horizontal="left"/>
    </xf>
    <xf numFmtId="4" fontId="92" fillId="0" borderId="1" xfId="871" applyNumberFormat="1" applyFill="1" applyBorder="1"/>
    <xf numFmtId="0" fontId="12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4" fontId="87" fillId="0" borderId="1" xfId="1862" applyNumberFormat="1" applyBorder="1"/>
    <xf numFmtId="49" fontId="87" fillId="0" borderId="1" xfId="1862" applyNumberFormat="1" applyBorder="1" applyAlignment="1">
      <alignment horizontal="left"/>
    </xf>
    <xf numFmtId="165" fontId="87" fillId="0" borderId="1" xfId="1862" applyNumberFormat="1" applyBorder="1" applyAlignment="1">
      <alignment horizontal="left"/>
    </xf>
    <xf numFmtId="14" fontId="0" fillId="34" borderId="29" xfId="0" applyNumberFormat="1" applyFill="1" applyBorder="1"/>
    <xf numFmtId="2" fontId="91" fillId="0" borderId="0" xfId="891" applyNumberFormat="1" applyAlignment="1">
      <alignment horizontal="left"/>
    </xf>
    <xf numFmtId="4" fontId="92" fillId="37" borderId="1" xfId="871" applyNumberFormat="1" applyFill="1" applyBorder="1"/>
    <xf numFmtId="4" fontId="115" fillId="37" borderId="1" xfId="108" applyNumberFormat="1" applyFill="1" applyBorder="1"/>
    <xf numFmtId="43" fontId="122" fillId="0" borderId="0" xfId="0" applyNumberFormat="1" applyFont="1"/>
    <xf numFmtId="169" fontId="122" fillId="0" borderId="0" xfId="0" applyNumberFormat="1" applyFont="1"/>
    <xf numFmtId="4" fontId="0" fillId="37" borderId="6" xfId="0" applyNumberFormat="1" applyFill="1" applyBorder="1"/>
    <xf numFmtId="165" fontId="84" fillId="0" borderId="0" xfId="1923" applyNumberFormat="1" applyAlignment="1">
      <alignment horizontal="left"/>
    </xf>
    <xf numFmtId="4" fontId="84" fillId="0" borderId="0" xfId="1923" applyNumberFormat="1"/>
    <xf numFmtId="4" fontId="83" fillId="0" borderId="0" xfId="1943" applyNumberFormat="1" applyAlignment="1">
      <alignment horizontal="right"/>
    </xf>
    <xf numFmtId="165" fontId="82" fillId="0" borderId="0" xfId="3864" applyNumberFormat="1" applyAlignment="1">
      <alignment horizontal="left"/>
    </xf>
    <xf numFmtId="49" fontId="82" fillId="0" borderId="0" xfId="3864" applyNumberFormat="1" applyAlignment="1">
      <alignment horizontal="left"/>
    </xf>
    <xf numFmtId="4" fontId="82" fillId="0" borderId="0" xfId="3864" applyNumberFormat="1"/>
    <xf numFmtId="165" fontId="81" fillId="0" borderId="0" xfId="3884" applyNumberFormat="1" applyAlignment="1">
      <alignment horizontal="left"/>
    </xf>
    <xf numFmtId="4" fontId="81" fillId="0" borderId="0" xfId="3884" applyNumberFormat="1"/>
    <xf numFmtId="49" fontId="80" fillId="0" borderId="1" xfId="3864" applyNumberFormat="1" applyFont="1" applyBorder="1" applyAlignment="1">
      <alignment horizontal="left"/>
    </xf>
    <xf numFmtId="49" fontId="80" fillId="0" borderId="0" xfId="3904" applyNumberFormat="1" applyAlignment="1">
      <alignment horizontal="left"/>
    </xf>
    <xf numFmtId="165" fontId="76" fillId="0" borderId="1" xfId="871" applyNumberFormat="1" applyFont="1" applyFill="1" applyBorder="1" applyAlignment="1">
      <alignment horizontal="left"/>
    </xf>
    <xf numFmtId="4" fontId="76" fillId="0" borderId="0" xfId="3984" applyNumberFormat="1"/>
    <xf numFmtId="49" fontId="76" fillId="0" borderId="0" xfId="3984" applyNumberFormat="1" applyAlignment="1">
      <alignment horizontal="left"/>
    </xf>
    <xf numFmtId="3" fontId="0" fillId="0" borderId="29" xfId="0" applyNumberFormat="1" applyBorder="1"/>
    <xf numFmtId="166" fontId="97" fillId="0" borderId="0" xfId="375" applyNumberFormat="1" applyBorder="1"/>
    <xf numFmtId="4" fontId="0" fillId="0" borderId="0" xfId="65" applyNumberFormat="1" applyFont="1" applyBorder="1"/>
    <xf numFmtId="4" fontId="64" fillId="0" borderId="0" xfId="4226" applyNumberFormat="1" applyAlignment="1">
      <alignment horizontal="right"/>
    </xf>
    <xf numFmtId="4" fontId="97" fillId="0" borderId="0" xfId="375" applyNumberFormat="1" applyBorder="1"/>
    <xf numFmtId="4" fontId="64" fillId="34" borderId="0" xfId="4226" applyNumberFormat="1" applyFill="1" applyAlignment="1">
      <alignment horizontal="right"/>
    </xf>
    <xf numFmtId="165" fontId="63" fillId="0" borderId="0" xfId="4246" applyNumberFormat="1" applyAlignment="1">
      <alignment horizontal="left"/>
    </xf>
    <xf numFmtId="43" fontId="63" fillId="0" borderId="0" xfId="4247" applyFont="1"/>
    <xf numFmtId="4" fontId="97" fillId="0" borderId="0" xfId="375" applyNumberFormat="1" applyFill="1"/>
    <xf numFmtId="4" fontId="0" fillId="0" borderId="1" xfId="65" applyNumberFormat="1" applyFont="1" applyFill="1" applyBorder="1"/>
    <xf numFmtId="43" fontId="42" fillId="0" borderId="0" xfId="4673" applyFont="1"/>
    <xf numFmtId="43" fontId="97" fillId="0" borderId="0" xfId="1" applyFont="1"/>
    <xf numFmtId="0" fontId="143" fillId="0" borderId="29" xfId="0" applyFont="1" applyBorder="1"/>
    <xf numFmtId="168" fontId="0" fillId="34" borderId="1" xfId="0" applyNumberFormat="1" applyFill="1" applyBorder="1"/>
    <xf numFmtId="168" fontId="0" fillId="0" borderId="0" xfId="0" applyNumberFormat="1"/>
    <xf numFmtId="4" fontId="28" fillId="0" borderId="1" xfId="4957" applyNumberFormat="1" applyBorder="1"/>
    <xf numFmtId="166" fontId="97" fillId="0" borderId="1" xfId="375" applyNumberFormat="1" applyBorder="1"/>
    <xf numFmtId="4" fontId="26" fillId="0" borderId="1" xfId="4997" applyNumberFormat="1" applyBorder="1"/>
    <xf numFmtId="4" fontId="21" fillId="0" borderId="0" xfId="5098" applyNumberFormat="1"/>
    <xf numFmtId="4" fontId="14" fillId="0" borderId="0" xfId="5238" applyNumberFormat="1" applyAlignment="1">
      <alignment horizontal="right"/>
    </xf>
    <xf numFmtId="0" fontId="143" fillId="0" borderId="0" xfId="0" applyFont="1"/>
    <xf numFmtId="4" fontId="0" fillId="0" borderId="8" xfId="65" applyNumberFormat="1" applyFont="1" applyBorder="1"/>
    <xf numFmtId="168" fontId="0" fillId="34" borderId="8" xfId="0" applyNumberFormat="1" applyFill="1" applyBorder="1"/>
    <xf numFmtId="167" fontId="0" fillId="0" borderId="42" xfId="0" applyNumberFormat="1" applyBorder="1"/>
    <xf numFmtId="166" fontId="0" fillId="0" borderId="41" xfId="0" applyNumberFormat="1" applyBorder="1"/>
    <xf numFmtId="3" fontId="0" fillId="0" borderId="41" xfId="0" applyNumberFormat="1" applyBorder="1"/>
    <xf numFmtId="169" fontId="0" fillId="0" borderId="41" xfId="0" applyNumberFormat="1" applyBorder="1"/>
    <xf numFmtId="0" fontId="0" fillId="0" borderId="40" xfId="0" applyBorder="1" applyAlignment="1">
      <alignment horizontal="center"/>
    </xf>
    <xf numFmtId="4" fontId="9" fillId="0" borderId="1" xfId="5339" applyNumberFormat="1" applyBorder="1"/>
    <xf numFmtId="0" fontId="138" fillId="0" borderId="0" xfId="5339" applyFont="1" applyBorder="1"/>
    <xf numFmtId="0" fontId="9" fillId="0" borderId="0" xfId="5339" applyBorder="1"/>
    <xf numFmtId="4" fontId="82" fillId="0" borderId="0" xfId="3864" applyNumberFormat="1" applyBorder="1"/>
    <xf numFmtId="4" fontId="9" fillId="0" borderId="0" xfId="5339" applyNumberFormat="1" applyBorder="1"/>
    <xf numFmtId="165" fontId="9" fillId="0" borderId="0" xfId="5339" applyNumberFormat="1" applyBorder="1" applyAlignment="1">
      <alignment horizontal="left"/>
    </xf>
    <xf numFmtId="0" fontId="138" fillId="0" borderId="0" xfId="5339" applyFont="1" applyBorder="1" applyAlignment="1">
      <alignment horizontal="center" wrapText="1"/>
    </xf>
    <xf numFmtId="165" fontId="6" fillId="0" borderId="0" xfId="5399" applyNumberFormat="1" applyAlignment="1">
      <alignment horizontal="left"/>
    </xf>
    <xf numFmtId="4" fontId="6" fillId="0" borderId="0" xfId="5399" applyNumberFormat="1"/>
    <xf numFmtId="0" fontId="142" fillId="0" borderId="0" xfId="5339" applyFont="1" applyBorder="1" applyAlignment="1">
      <alignment vertical="center"/>
    </xf>
    <xf numFmtId="165" fontId="2" fillId="0" borderId="0" xfId="5479" applyNumberFormat="1" applyAlignment="1">
      <alignment horizontal="left"/>
    </xf>
    <xf numFmtId="4" fontId="2" fillId="0" borderId="0" xfId="5479" applyNumberFormat="1"/>
    <xf numFmtId="0" fontId="122" fillId="0" borderId="0" xfId="0" applyFont="1" applyAlignment="1">
      <alignment horizontal="center"/>
    </xf>
    <xf numFmtId="0" fontId="142" fillId="0" borderId="0" xfId="315" applyFont="1" applyAlignment="1">
      <alignment horizontal="left" vertical="center"/>
    </xf>
    <xf numFmtId="165" fontId="101" fillId="0" borderId="0" xfId="315" applyNumberFormat="1" applyAlignment="1">
      <alignment horizontal="left"/>
    </xf>
    <xf numFmtId="0" fontId="0" fillId="0" borderId="3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4" xfId="0" applyBorder="1" applyAlignment="1">
      <alignment horizontal="center"/>
    </xf>
    <xf numFmtId="0" fontId="122" fillId="0" borderId="25" xfId="0" applyFont="1" applyBorder="1" applyAlignment="1">
      <alignment horizontal="center" vertical="center"/>
    </xf>
    <xf numFmtId="0" fontId="122" fillId="0" borderId="26" xfId="0" applyFont="1" applyBorder="1" applyAlignment="1">
      <alignment horizontal="center" vertical="center"/>
    </xf>
    <xf numFmtId="0" fontId="122" fillId="0" borderId="27" xfId="0" applyFont="1" applyBorder="1" applyAlignment="1">
      <alignment horizontal="center" vertical="center"/>
    </xf>
    <xf numFmtId="0" fontId="0" fillId="34" borderId="3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4" borderId="7" xfId="0" applyFill="1" applyBorder="1" applyAlignment="1">
      <alignment horizontal="center"/>
    </xf>
    <xf numFmtId="0" fontId="0" fillId="34" borderId="8" xfId="0" applyFill="1" applyBorder="1" applyAlignment="1">
      <alignment horizontal="center"/>
    </xf>
    <xf numFmtId="0" fontId="0" fillId="0" borderId="8" xfId="0" applyBorder="1" applyAlignment="1">
      <alignment horizontal="left"/>
    </xf>
    <xf numFmtId="0" fontId="122" fillId="35" borderId="3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2" fillId="0" borderId="38" xfId="0" applyFont="1" applyBorder="1" applyAlignment="1">
      <alignment horizontal="center" vertical="center"/>
    </xf>
    <xf numFmtId="0" fontId="122" fillId="0" borderId="39" xfId="0" applyFont="1" applyBorder="1" applyAlignment="1">
      <alignment horizontal="center" vertical="center"/>
    </xf>
    <xf numFmtId="0" fontId="142" fillId="0" borderId="0" xfId="5339" applyFont="1" applyBorder="1" applyAlignment="1">
      <alignment horizontal="left" vertical="center"/>
    </xf>
  </cellXfs>
  <cellStyles count="5519">
    <cellStyle name="%20 - Vurgu1" xfId="19" builtinId="30" customBuiltin="1"/>
    <cellStyle name="%20 - Vurgu1 10" xfId="214" xr:uid="{21B43EF7-3474-4AB0-AFB1-C1ED4F6D558E}"/>
    <cellStyle name="%20 - Vurgu1 10 2" xfId="629" xr:uid="{C353DB68-E4E7-4F3F-B6A2-354C9D134960}"/>
    <cellStyle name="%20 - Vurgu1 10 2 2" xfId="1539" xr:uid="{BE96F7D0-B674-4AB9-A1A5-CBBD2F51224D}"/>
    <cellStyle name="%20 - Vurgu1 10 2 2 2" xfId="3460" xr:uid="{97B75B79-37D4-440B-A815-063D506C0B9D}"/>
    <cellStyle name="%20 - Vurgu1 10 2 3" xfId="2551" xr:uid="{351EA390-EE28-4279-A9B4-3045FE82DFAC}"/>
    <cellStyle name="%20 - Vurgu1 10 3" xfId="1125" xr:uid="{2A48FE6B-21E5-4FF9-A196-90C7A82B9B30}"/>
    <cellStyle name="%20 - Vurgu1 10 3 2" xfId="3046" xr:uid="{446A2E47-8130-4DFF-81D4-9047A4C2B201}"/>
    <cellStyle name="%20 - Vurgu1 10 4" xfId="2137" xr:uid="{58490D89-2A76-47F6-B65A-84C802696E5E}"/>
    <cellStyle name="%20 - Vurgu1 100" xfId="5220" xr:uid="{98DE5F58-90B5-4602-BECE-E74AFEE60F20}"/>
    <cellStyle name="%20 - Vurgu1 101" xfId="5240" xr:uid="{92EB7E00-3173-4A5F-B684-14FF4472CA10}"/>
    <cellStyle name="%20 - Vurgu1 102" xfId="5261" xr:uid="{4EC0644B-EC8F-42AB-852E-F4610301C1A5}"/>
    <cellStyle name="%20 - Vurgu1 103" xfId="5281" xr:uid="{99A2486B-91DF-4967-BE49-2E42D74C32C0}"/>
    <cellStyle name="%20 - Vurgu1 104" xfId="5301" xr:uid="{443F6873-879B-4B75-AFB8-543F1B683A91}"/>
    <cellStyle name="%20 - Vurgu1 105" xfId="5321" xr:uid="{EFE3187C-2984-4DB0-B971-E234DC63696F}"/>
    <cellStyle name="%20 - Vurgu1 106" xfId="5341" xr:uid="{153D74B8-ECFA-4967-8A4E-0B8985E03FDC}"/>
    <cellStyle name="%20 - Vurgu1 107" xfId="5361" xr:uid="{788D6834-EB56-4E2B-A523-737C0C162E38}"/>
    <cellStyle name="%20 - Vurgu1 108" xfId="5381" xr:uid="{ADEA96A3-AE8F-4CD7-A71F-BD056945FC3D}"/>
    <cellStyle name="%20 - Vurgu1 109" xfId="5401" xr:uid="{DFBA00D4-2C72-4CDD-AA7F-F02FF9AAE365}"/>
    <cellStyle name="%20 - Vurgu1 11" xfId="235" xr:uid="{90670328-BC91-48D5-8CD0-5E219CB4E6DB}"/>
    <cellStyle name="%20 - Vurgu1 11 2" xfId="650" xr:uid="{19AA038F-8790-49DD-ACFB-249A1330CF56}"/>
    <cellStyle name="%20 - Vurgu1 11 2 2" xfId="1560" xr:uid="{25830B37-4613-4451-B501-9D36481CF62F}"/>
    <cellStyle name="%20 - Vurgu1 11 2 2 2" xfId="3481" xr:uid="{C66BB445-5BE5-4E10-ACDF-A79A058E978C}"/>
    <cellStyle name="%20 - Vurgu1 11 2 3" xfId="2572" xr:uid="{4883801E-6AF4-45FF-AC47-A44C2CCC2215}"/>
    <cellStyle name="%20 - Vurgu1 11 3" xfId="1146" xr:uid="{41FC0913-EC31-4184-A9C8-EB054D7FA186}"/>
    <cellStyle name="%20 - Vurgu1 11 3 2" xfId="3067" xr:uid="{E6A9A39C-8365-414C-A593-2D4A5CA190E2}"/>
    <cellStyle name="%20 - Vurgu1 11 4" xfId="2158" xr:uid="{E8556E70-9A4B-49FA-A161-693AAB7A3F85}"/>
    <cellStyle name="%20 - Vurgu1 110" xfId="5421" xr:uid="{2F827708-76B0-4B22-9E02-32826B29C01C}"/>
    <cellStyle name="%20 - Vurgu1 111" xfId="5441" xr:uid="{6E843774-8C56-4A7F-9E28-5BDA7401B64B}"/>
    <cellStyle name="%20 - Vurgu1 112" xfId="5461" xr:uid="{90826458-5E12-4326-B50C-97A65D8D8BB3}"/>
    <cellStyle name="%20 - Vurgu1 113" xfId="5481" xr:uid="{A0981D74-B2EC-4959-B4DB-3D00B13693D3}"/>
    <cellStyle name="%20 - Vurgu1 114" xfId="5501" xr:uid="{9BACA491-78F8-4B21-9788-C9F392D738A6}"/>
    <cellStyle name="%20 - Vurgu1 12" xfId="256" xr:uid="{56D8BA1A-84F3-457C-9975-735566925E60}"/>
    <cellStyle name="%20 - Vurgu1 12 2" xfId="671" xr:uid="{4B432F70-FFEC-48F3-AFD8-9267DFF97786}"/>
    <cellStyle name="%20 - Vurgu1 12 2 2" xfId="1581" xr:uid="{0206FD44-4AB2-484E-A0D9-3CBCFDC135DA}"/>
    <cellStyle name="%20 - Vurgu1 12 2 2 2" xfId="3502" xr:uid="{13C3429F-B2B3-44DB-AFE9-6ACBDEF00463}"/>
    <cellStyle name="%20 - Vurgu1 12 2 3" xfId="2593" xr:uid="{C543429F-1826-4ECF-AE7D-8BE514377010}"/>
    <cellStyle name="%20 - Vurgu1 12 3" xfId="1167" xr:uid="{914DB611-AA37-4A69-BFF7-A401263AB8E2}"/>
    <cellStyle name="%20 - Vurgu1 12 3 2" xfId="3088" xr:uid="{AF7F337A-48AA-4BEF-88A0-E16CAB681BD3}"/>
    <cellStyle name="%20 - Vurgu1 12 4" xfId="2179" xr:uid="{58F41695-A5DC-447E-B2DF-A616F97C5B2E}"/>
    <cellStyle name="%20 - Vurgu1 13" xfId="277" xr:uid="{4EAC087A-92DF-465C-B3B4-17B1ADAC3214}"/>
    <cellStyle name="%20 - Vurgu1 13 2" xfId="692" xr:uid="{F4CF91CA-A1C3-462B-AA95-413B4D14BD0A}"/>
    <cellStyle name="%20 - Vurgu1 13 2 2" xfId="1602" xr:uid="{62545D79-030B-4A27-B461-11555F024B3D}"/>
    <cellStyle name="%20 - Vurgu1 13 2 2 2" xfId="3523" xr:uid="{2E070ABE-EA37-4946-81CD-6BC3CE3A4B1B}"/>
    <cellStyle name="%20 - Vurgu1 13 2 3" xfId="2614" xr:uid="{71984DB9-87BA-4D5C-8AB1-49FD98195B01}"/>
    <cellStyle name="%20 - Vurgu1 13 3" xfId="1188" xr:uid="{44E461DD-0178-471F-8632-1AB781709069}"/>
    <cellStyle name="%20 - Vurgu1 13 3 2" xfId="3109" xr:uid="{87A9FD4D-E1BC-4131-BBED-D8E32B11EFCB}"/>
    <cellStyle name="%20 - Vurgu1 13 4" xfId="2200" xr:uid="{7792308C-6262-4226-B14D-3A59CFF7CC40}"/>
    <cellStyle name="%20 - Vurgu1 14" xfId="297" xr:uid="{0714038D-2F42-47B6-A204-DFEE375260B7}"/>
    <cellStyle name="%20 - Vurgu1 14 2" xfId="712" xr:uid="{0701A78F-AD9C-4271-B68A-0F92B8832479}"/>
    <cellStyle name="%20 - Vurgu1 14 2 2" xfId="1622" xr:uid="{76A1B559-D6C2-4E63-9D15-60454003A5AA}"/>
    <cellStyle name="%20 - Vurgu1 14 2 2 2" xfId="3543" xr:uid="{6042C70B-1B37-4770-A93B-6A99C3BB219E}"/>
    <cellStyle name="%20 - Vurgu1 14 2 3" xfId="2634" xr:uid="{93A7F204-E3F2-4DAF-9EE1-89446A1BB3C3}"/>
    <cellStyle name="%20 - Vurgu1 14 3" xfId="1208" xr:uid="{1397AB61-7891-431A-BDFF-3678D07D88B3}"/>
    <cellStyle name="%20 - Vurgu1 14 3 2" xfId="3129" xr:uid="{F422965A-6BB6-4BD4-9AE1-5D9852604A08}"/>
    <cellStyle name="%20 - Vurgu1 14 4" xfId="2220" xr:uid="{BE52A1D6-03AE-4A11-A2FD-BA1F6EF6C85B}"/>
    <cellStyle name="%20 - Vurgu1 15" xfId="317" xr:uid="{EF5129C6-5656-47E6-A8E3-60CB1BF7538D}"/>
    <cellStyle name="%20 - Vurgu1 15 2" xfId="732" xr:uid="{213E9677-1388-42A2-B691-12B66FCB7F0C}"/>
    <cellStyle name="%20 - Vurgu1 15 2 2" xfId="1642" xr:uid="{E9682671-A874-4EA2-88B9-E660C7DC31C9}"/>
    <cellStyle name="%20 - Vurgu1 15 2 2 2" xfId="3563" xr:uid="{8CD16D17-1CD4-4696-AE4E-5B8F7D5DCEA6}"/>
    <cellStyle name="%20 - Vurgu1 15 2 3" xfId="2654" xr:uid="{F6CEE156-4F9D-42BD-B9A3-4A23CA7DF87B}"/>
    <cellStyle name="%20 - Vurgu1 15 3" xfId="1228" xr:uid="{B4C98DDF-38DF-4D21-A801-9C655751F14A}"/>
    <cellStyle name="%20 - Vurgu1 15 3 2" xfId="3149" xr:uid="{F951B272-A25C-4B89-B9C4-370002034705}"/>
    <cellStyle name="%20 - Vurgu1 15 4" xfId="2240" xr:uid="{ABD2F33F-4296-4E9F-8656-88F485CF7794}"/>
    <cellStyle name="%20 - Vurgu1 16" xfId="337" xr:uid="{8C8D3DFD-3208-44C5-826E-297A39176DA1}"/>
    <cellStyle name="%20 - Vurgu1 16 2" xfId="752" xr:uid="{0C60F94E-CAE6-485B-B09D-7DF6B0CE2ECC}"/>
    <cellStyle name="%20 - Vurgu1 16 2 2" xfId="1662" xr:uid="{D16A0BDB-4AC6-4607-96F3-53A3A3E6CAB3}"/>
    <cellStyle name="%20 - Vurgu1 16 2 2 2" xfId="3583" xr:uid="{632904F5-5055-4DB0-98D2-4AAC3B1C2C18}"/>
    <cellStyle name="%20 - Vurgu1 16 2 3" xfId="2674" xr:uid="{D2635567-11BB-41C1-A57A-7F923170230D}"/>
    <cellStyle name="%20 - Vurgu1 16 3" xfId="1248" xr:uid="{2046CF3A-636D-4104-AC86-508BB00004FC}"/>
    <cellStyle name="%20 - Vurgu1 16 3 2" xfId="3169" xr:uid="{869E728E-DB22-485D-9570-A1E673FB9CE3}"/>
    <cellStyle name="%20 - Vurgu1 16 4" xfId="2260" xr:uid="{E992D5AF-E96E-41CB-803A-5CB52B17AD92}"/>
    <cellStyle name="%20 - Vurgu1 17" xfId="357" xr:uid="{72C8B26D-6A66-4F42-A964-D11210EA8A7E}"/>
    <cellStyle name="%20 - Vurgu1 17 2" xfId="772" xr:uid="{2C51BE13-50DD-459E-A2F0-26D82BA47AC4}"/>
    <cellStyle name="%20 - Vurgu1 17 2 2" xfId="1682" xr:uid="{C6CF833B-B085-46BB-88DC-CE8BE13CDFE7}"/>
    <cellStyle name="%20 - Vurgu1 17 2 2 2" xfId="3603" xr:uid="{E0746517-C9F2-45CE-BD3E-FB6C43E16826}"/>
    <cellStyle name="%20 - Vurgu1 17 2 3" xfId="2694" xr:uid="{4655E499-2CE6-4550-8AED-FAEA8109463C}"/>
    <cellStyle name="%20 - Vurgu1 17 3" xfId="1268" xr:uid="{2E12B732-EE10-4AC1-8033-B529EF132575}"/>
    <cellStyle name="%20 - Vurgu1 17 3 2" xfId="3189" xr:uid="{7615BC21-3601-459B-91DD-C4EC39B59FEF}"/>
    <cellStyle name="%20 - Vurgu1 17 4" xfId="2280" xr:uid="{31A80278-C824-4DFA-B369-2AEF66178CFF}"/>
    <cellStyle name="%20 - Vurgu1 18" xfId="377" xr:uid="{2E626F86-6AAF-4770-9EEC-7B4581D4DF89}"/>
    <cellStyle name="%20 - Vurgu1 18 2" xfId="792" xr:uid="{026E65E2-4B38-4CFB-B953-A1E257E12248}"/>
    <cellStyle name="%20 - Vurgu1 18 2 2" xfId="1702" xr:uid="{BD21C32C-6774-421E-B3BE-50F1D154D3F1}"/>
    <cellStyle name="%20 - Vurgu1 18 2 2 2" xfId="3623" xr:uid="{348737F0-4B60-4015-9BDE-766FD1259857}"/>
    <cellStyle name="%20 - Vurgu1 18 2 3" xfId="2714" xr:uid="{82F0DA34-FD41-4743-BCDE-DC1650A8CAA2}"/>
    <cellStyle name="%20 - Vurgu1 18 3" xfId="1288" xr:uid="{00478895-E989-47E8-94CB-C3B98CCD8936}"/>
    <cellStyle name="%20 - Vurgu1 18 3 2" xfId="3209" xr:uid="{EFA1DC58-6751-4A7E-8646-26F42027F367}"/>
    <cellStyle name="%20 - Vurgu1 18 4" xfId="2300" xr:uid="{370A735C-DB12-434C-AEA7-77D12EE5F781}"/>
    <cellStyle name="%20 - Vurgu1 19" xfId="397" xr:uid="{C4BD061E-4ADE-4582-BBF2-F7EFAA0E4A0B}"/>
    <cellStyle name="%20 - Vurgu1 19 2" xfId="812" xr:uid="{BF017E52-136C-4F2F-BB4F-D83D4D482F40}"/>
    <cellStyle name="%20 - Vurgu1 19 2 2" xfId="1722" xr:uid="{4147E72D-2579-4F10-952A-406ED7C5D0D7}"/>
    <cellStyle name="%20 - Vurgu1 19 2 2 2" xfId="3643" xr:uid="{D0BC711E-E64F-4680-85CC-4F4C68E74D76}"/>
    <cellStyle name="%20 - Vurgu1 19 2 3" xfId="2734" xr:uid="{F507328A-3E86-485F-8481-AE4523FFFFC7}"/>
    <cellStyle name="%20 - Vurgu1 19 3" xfId="1308" xr:uid="{E172636D-EF51-4CDC-A4CF-5802ADE01734}"/>
    <cellStyle name="%20 - Vurgu1 19 3 2" xfId="3229" xr:uid="{58CF926C-0448-45A1-AC51-DC627ADA229E}"/>
    <cellStyle name="%20 - Vurgu1 19 4" xfId="2320" xr:uid="{C40B9581-0848-4E3F-ACAE-278BA66C14AB}"/>
    <cellStyle name="%20 - Vurgu1 2" xfId="47" xr:uid="{44A6328D-78F1-4258-B9CF-166D76878B79}"/>
    <cellStyle name="%20 - Vurgu1 2 2" xfId="462" xr:uid="{FE744FD7-924D-4C3B-9CA8-FBF57583F52E}"/>
    <cellStyle name="%20 - Vurgu1 2 2 2" xfId="1372" xr:uid="{41522589-2150-459A-8A67-7F89523B785B}"/>
    <cellStyle name="%20 - Vurgu1 2 2 2 2" xfId="3293" xr:uid="{92849F17-E7DF-444E-BDCD-5194DBAA2039}"/>
    <cellStyle name="%20 - Vurgu1 2 2 3" xfId="2384" xr:uid="{9736A8CE-BDF8-48AB-BCA1-36E79AE19469}"/>
    <cellStyle name="%20 - Vurgu1 2 3" xfId="958" xr:uid="{98294CA6-3A51-4ADA-B79D-B4D5FB66E868}"/>
    <cellStyle name="%20 - Vurgu1 2 3 2" xfId="2879" xr:uid="{5C7E6FC5-98FB-4471-9BE0-45C98391CA15}"/>
    <cellStyle name="%20 - Vurgu1 2 4" xfId="1970" xr:uid="{07AFD9A1-6530-4D66-B2D0-13E98697BF5C}"/>
    <cellStyle name="%20 - Vurgu1 20" xfId="417" xr:uid="{B187A530-8AA8-458C-8588-65D2912002A8}"/>
    <cellStyle name="%20 - Vurgu1 20 2" xfId="832" xr:uid="{965AAE31-CD18-4B19-9A2F-314A295AE1EE}"/>
    <cellStyle name="%20 - Vurgu1 20 2 2" xfId="1742" xr:uid="{A5FA57AE-F51D-434C-AA22-6108E2E8B70C}"/>
    <cellStyle name="%20 - Vurgu1 20 2 2 2" xfId="3663" xr:uid="{88636E22-D72B-4F82-851E-07C3793DCC9D}"/>
    <cellStyle name="%20 - Vurgu1 20 2 3" xfId="2754" xr:uid="{C92B7D93-16C9-4934-BB6A-50002DBFB574}"/>
    <cellStyle name="%20 - Vurgu1 20 3" xfId="1328" xr:uid="{C812749D-7DFE-4FC8-8847-C90358438DB3}"/>
    <cellStyle name="%20 - Vurgu1 20 3 2" xfId="3249" xr:uid="{32AAAE71-166F-4085-8D67-1542F02835AC}"/>
    <cellStyle name="%20 - Vurgu1 20 4" xfId="2340" xr:uid="{C8CADEA6-4759-4315-8144-F941D405AD60}"/>
    <cellStyle name="%20 - Vurgu1 21" xfId="437" xr:uid="{48DF8A8E-E3DC-41EE-B5FC-05CA10D9D0A6}"/>
    <cellStyle name="%20 - Vurgu1 21 2" xfId="1348" xr:uid="{93C99666-7B6C-4326-B306-320756EA22E7}"/>
    <cellStyle name="%20 - Vurgu1 21 2 2" xfId="3269" xr:uid="{D34C385A-5287-4FB6-9DED-45F347392878}"/>
    <cellStyle name="%20 - Vurgu1 21 3" xfId="2360" xr:uid="{A7C29F16-C1FE-4641-A793-FA85E4A4703D}"/>
    <cellStyle name="%20 - Vurgu1 22" xfId="853" xr:uid="{0BA43231-9A38-48D3-8501-97190FA31503}"/>
    <cellStyle name="%20 - Vurgu1 22 2" xfId="1763" xr:uid="{E068A292-EA86-4F51-815F-8021A85B2DA7}"/>
    <cellStyle name="%20 - Vurgu1 22 2 2" xfId="3684" xr:uid="{F7F46C9E-8657-45AF-A465-8444170745D7}"/>
    <cellStyle name="%20 - Vurgu1 22 3" xfId="2775" xr:uid="{2BD7CCF4-ECBA-4AE2-BC77-08E965E5B3E3}"/>
    <cellStyle name="%20 - Vurgu1 23" xfId="873" xr:uid="{A582520E-BF34-403D-8791-FEAF92D781F1}"/>
    <cellStyle name="%20 - Vurgu1 23 2" xfId="1783" xr:uid="{FD8FD931-1487-43C1-94C5-3E4CA9D05A41}"/>
    <cellStyle name="%20 - Vurgu1 23 2 2" xfId="3704" xr:uid="{778050ED-6C5B-4F34-960E-B1E80945E245}"/>
    <cellStyle name="%20 - Vurgu1 23 3" xfId="2795" xr:uid="{36D3D8E1-1A16-4886-BB4E-FCB5E2259F9B}"/>
    <cellStyle name="%20 - Vurgu1 24" xfId="893" xr:uid="{CFD36F73-384E-4966-9E76-05841601CAD9}"/>
    <cellStyle name="%20 - Vurgu1 24 2" xfId="1803" xr:uid="{56A97C50-7B7E-4D37-BB92-81F48648B7F9}"/>
    <cellStyle name="%20 - Vurgu1 24 2 2" xfId="3724" xr:uid="{89AEDDE9-30E4-4551-9FE1-50F2954808F2}"/>
    <cellStyle name="%20 - Vurgu1 24 3" xfId="2815" xr:uid="{F6C74D20-C66A-4C02-8DB3-BBA1E8CD0145}"/>
    <cellStyle name="%20 - Vurgu1 25" xfId="913" xr:uid="{F468A729-38E4-4F70-AACB-8569EED1BB70}"/>
    <cellStyle name="%20 - Vurgu1 25 2" xfId="1823" xr:uid="{09B45679-33E5-4432-8D23-C938FA63C4FC}"/>
    <cellStyle name="%20 - Vurgu1 25 2 2" xfId="3744" xr:uid="{9F4993A3-8452-4B49-B3E0-F8112E5C7B78}"/>
    <cellStyle name="%20 - Vurgu1 25 3" xfId="2835" xr:uid="{C8D6584E-3530-48FD-8683-FE73569344D7}"/>
    <cellStyle name="%20 - Vurgu1 26" xfId="933" xr:uid="{681B90D3-0F34-4DB1-A522-98560826336F}"/>
    <cellStyle name="%20 - Vurgu1 26 2" xfId="2855" xr:uid="{A7E24200-5D46-48FA-B6CE-776EA0B3A93F}"/>
    <cellStyle name="%20 - Vurgu1 27" xfId="1844" xr:uid="{B2D02B80-ADA3-4760-9533-72CDA37E7D14}"/>
    <cellStyle name="%20 - Vurgu1 27 2" xfId="3765" xr:uid="{9FED2E48-7CF5-4A07-B037-1D8E75572B0E}"/>
    <cellStyle name="%20 - Vurgu1 28" xfId="1864" xr:uid="{FC7871FB-CDE2-4A15-8318-F037DFA935AB}"/>
    <cellStyle name="%20 - Vurgu1 28 2" xfId="3785" xr:uid="{A884A4EC-6AC0-4DC9-9194-FE2E4413579E}"/>
    <cellStyle name="%20 - Vurgu1 29" xfId="1885" xr:uid="{23EA3DDD-B551-4647-B481-F16C3D99D6D4}"/>
    <cellStyle name="%20 - Vurgu1 29 2" xfId="3806" xr:uid="{DE529BAA-B13D-44BF-90B6-F418336C1D10}"/>
    <cellStyle name="%20 - Vurgu1 3" xfId="67" xr:uid="{0C7703B8-243A-44B3-9A79-CA730806C66F}"/>
    <cellStyle name="%20 - Vurgu1 3 2" xfId="482" xr:uid="{7A64F9BB-3769-42E9-A529-D4F038B85C86}"/>
    <cellStyle name="%20 - Vurgu1 3 2 2" xfId="1392" xr:uid="{62BD747B-931E-4D40-ACFE-7180E7CD71DB}"/>
    <cellStyle name="%20 - Vurgu1 3 2 2 2" xfId="3313" xr:uid="{4D2307EE-FE53-4062-ACC2-CCF8E2D9B1E4}"/>
    <cellStyle name="%20 - Vurgu1 3 2 3" xfId="2404" xr:uid="{00582DD1-E335-45F3-A1FF-823F71F530BC}"/>
    <cellStyle name="%20 - Vurgu1 3 3" xfId="978" xr:uid="{092B554F-555F-46EC-BA61-220FF097645E}"/>
    <cellStyle name="%20 - Vurgu1 3 3 2" xfId="2899" xr:uid="{05706D0D-EF36-41ED-966F-84610C8B8C48}"/>
    <cellStyle name="%20 - Vurgu1 3 4" xfId="1990" xr:uid="{F10E4AB4-88A3-433D-BCBB-0376E261C627}"/>
    <cellStyle name="%20 - Vurgu1 30" xfId="1905" xr:uid="{5BC1F93F-B2BF-4753-B416-29D1E9A1B0A3}"/>
    <cellStyle name="%20 - Vurgu1 30 2" xfId="3826" xr:uid="{D936E47B-1F52-4D17-B2DA-748DF78537BF}"/>
    <cellStyle name="%20 - Vurgu1 31" xfId="1925" xr:uid="{90AAE33A-4883-41E3-B781-F407457FBCE7}"/>
    <cellStyle name="%20 - Vurgu1 31 2" xfId="3846" xr:uid="{3160DA2D-167A-461C-9AE4-66627ABC7996}"/>
    <cellStyle name="%20 - Vurgu1 32" xfId="1945" xr:uid="{8A3A0139-03A6-43B0-8027-95A10FFAAB67}"/>
    <cellStyle name="%20 - Vurgu1 33" xfId="3866" xr:uid="{64937783-0ED3-4BE9-B206-793F4DC6B56D}"/>
    <cellStyle name="%20 - Vurgu1 34" xfId="3886" xr:uid="{75B0C2A0-398A-4A83-9D27-A3BDB5D7201B}"/>
    <cellStyle name="%20 - Vurgu1 35" xfId="3906" xr:uid="{2C458B93-21D8-461A-B3F2-88D2361E1BA7}"/>
    <cellStyle name="%20 - Vurgu1 36" xfId="3926" xr:uid="{314AF2DB-0471-4193-B298-CA60F20B1860}"/>
    <cellStyle name="%20 - Vurgu1 37" xfId="3946" xr:uid="{4DA486A1-1D8D-4C51-A190-E47EAD6D5D98}"/>
    <cellStyle name="%20 - Vurgu1 38" xfId="3966" xr:uid="{7881CAFA-C9C4-453A-96F9-C04FD65C9407}"/>
    <cellStyle name="%20 - Vurgu1 39" xfId="3986" xr:uid="{9DAEAE73-E366-41C4-AE9D-173C17932275}"/>
    <cellStyle name="%20 - Vurgu1 4" xfId="87" xr:uid="{66A5D640-4F20-4669-8CD0-196176A46BE9}"/>
    <cellStyle name="%20 - Vurgu1 4 2" xfId="502" xr:uid="{12F3C6AB-B8DE-475C-B4B0-D6D4DFD19963}"/>
    <cellStyle name="%20 - Vurgu1 4 2 2" xfId="1412" xr:uid="{63687698-B41A-4D29-8A73-103287922D32}"/>
    <cellStyle name="%20 - Vurgu1 4 2 2 2" xfId="3333" xr:uid="{72660466-8A08-49DC-8E01-D3A9C9F1C22C}"/>
    <cellStyle name="%20 - Vurgu1 4 2 3" xfId="2424" xr:uid="{3F3BFE5E-0DAC-4242-97EE-3E5B2B44CDF9}"/>
    <cellStyle name="%20 - Vurgu1 4 3" xfId="998" xr:uid="{4FD618E7-3ECC-4266-B77A-0C9811BFE29A}"/>
    <cellStyle name="%20 - Vurgu1 4 3 2" xfId="2919" xr:uid="{D4568341-755B-4D68-A019-D2FC208A5CE4}"/>
    <cellStyle name="%20 - Vurgu1 4 4" xfId="2010" xr:uid="{549218DF-3159-48ED-AA48-94152A6A53BC}"/>
    <cellStyle name="%20 - Vurgu1 40" xfId="4006" xr:uid="{4807AB5A-6B4E-4EB4-8233-AD570C1AE755}"/>
    <cellStyle name="%20 - Vurgu1 41" xfId="4026" xr:uid="{E715B507-8A38-447A-8B6C-8EDA143E1BA8}"/>
    <cellStyle name="%20 - Vurgu1 42" xfId="4047" xr:uid="{AD5118C7-AC95-4F51-BE26-B5A9A47904AF}"/>
    <cellStyle name="%20 - Vurgu1 43" xfId="4068" xr:uid="{C90AF1C2-564A-4A26-9308-5F55F87C33FA}"/>
    <cellStyle name="%20 - Vurgu1 44" xfId="4088" xr:uid="{36678084-6B38-4339-83B0-31ACFB51FC86}"/>
    <cellStyle name="%20 - Vurgu1 45" xfId="4108" xr:uid="{F0BE4CF5-0C48-4F2C-B11F-CE2A249C0846}"/>
    <cellStyle name="%20 - Vurgu1 46" xfId="4128" xr:uid="{FC2280C5-BE71-495B-AAE0-D14107F54A3E}"/>
    <cellStyle name="%20 - Vurgu1 47" xfId="4148" xr:uid="{38414C92-F92D-4EAE-8724-7C26C5A56066}"/>
    <cellStyle name="%20 - Vurgu1 48" xfId="4168" xr:uid="{35EECA05-0B3E-433A-9E1D-E4D7644B4A64}"/>
    <cellStyle name="%20 - Vurgu1 49" xfId="4188" xr:uid="{6B05BF15-4005-401F-A4EA-6FD1BCDE8E33}"/>
    <cellStyle name="%20 - Vurgu1 5" xfId="110" xr:uid="{A687C1EC-1C04-4888-9A33-ABF1DF5C1528}"/>
    <cellStyle name="%20 - Vurgu1 5 2" xfId="525" xr:uid="{E51BEA3F-D9DC-409E-980F-C628713CE639}"/>
    <cellStyle name="%20 - Vurgu1 5 2 2" xfId="1435" xr:uid="{9E1BEA25-BF40-43EB-9BE0-4C3B838215F4}"/>
    <cellStyle name="%20 - Vurgu1 5 2 2 2" xfId="3356" xr:uid="{24422DD0-E0FC-43A3-A05B-92172A785BBE}"/>
    <cellStyle name="%20 - Vurgu1 5 2 3" xfId="2447" xr:uid="{AA186706-0D78-4A28-9272-834A6433EC46}"/>
    <cellStyle name="%20 - Vurgu1 5 3" xfId="1021" xr:uid="{658D62D1-B8B3-4B58-9E09-631C91F049CD}"/>
    <cellStyle name="%20 - Vurgu1 5 3 2" xfId="2942" xr:uid="{F5AC06BF-3813-4556-895F-4025B138AA1D}"/>
    <cellStyle name="%20 - Vurgu1 5 4" xfId="2033" xr:uid="{8F78CF95-8C07-4408-87C0-5C894D92E7F9}"/>
    <cellStyle name="%20 - Vurgu1 50" xfId="4208" xr:uid="{C623227D-15EC-4417-AC8C-19969617575F}"/>
    <cellStyle name="%20 - Vurgu1 51" xfId="4228" xr:uid="{1F88B17D-3343-4ADF-A9B8-E6FDC3874A14}"/>
    <cellStyle name="%20 - Vurgu1 52" xfId="4249" xr:uid="{4ABF5996-4EFD-485C-9081-5A0AB5B9063A}"/>
    <cellStyle name="%20 - Vurgu1 53" xfId="4270" xr:uid="{8A9E7AEB-7070-49B3-A558-49420065A6DE}"/>
    <cellStyle name="%20 - Vurgu1 54" xfId="4290" xr:uid="{72C800D5-7B13-4471-A857-25332AFB8641}"/>
    <cellStyle name="%20 - Vurgu1 55" xfId="4310" xr:uid="{15BCC7FF-FE86-41BF-A2CD-158734CAE453}"/>
    <cellStyle name="%20 - Vurgu1 56" xfId="4330" xr:uid="{D01231D2-76FD-445B-888A-19642BEF165B}"/>
    <cellStyle name="%20 - Vurgu1 57" xfId="4350" xr:uid="{3FD89CD3-FE29-4295-87D3-DFF4722490B9}"/>
    <cellStyle name="%20 - Vurgu1 58" xfId="4370" xr:uid="{8B4ADF9A-6523-473D-9E78-31743C3B0DCD}"/>
    <cellStyle name="%20 - Vurgu1 59" xfId="4390" xr:uid="{C25B96EB-B11A-4908-97DB-4BD5CDF935D2}"/>
    <cellStyle name="%20 - Vurgu1 6" xfId="130" xr:uid="{1512BBC1-9D31-44AB-B3A0-33551AE5C394}"/>
    <cellStyle name="%20 - Vurgu1 6 2" xfId="545" xr:uid="{7E8EE5F9-CFD5-4E4F-9230-817631153BB1}"/>
    <cellStyle name="%20 - Vurgu1 6 2 2" xfId="1455" xr:uid="{0A78DA29-59BB-4CD0-A20E-25E7EA8A0BF6}"/>
    <cellStyle name="%20 - Vurgu1 6 2 2 2" xfId="3376" xr:uid="{05ADCC17-E199-4826-A22D-2DEA3E1D1A5A}"/>
    <cellStyle name="%20 - Vurgu1 6 2 3" xfId="2467" xr:uid="{E40DEC02-CA3F-4363-B6A7-31F4C8AE6DAA}"/>
    <cellStyle name="%20 - Vurgu1 6 3" xfId="1041" xr:uid="{DEF50A01-F3A6-4552-9D9E-9C7650912796}"/>
    <cellStyle name="%20 - Vurgu1 6 3 2" xfId="2962" xr:uid="{546EC1C2-D706-429E-9EBD-E51E4DA2B0E8}"/>
    <cellStyle name="%20 - Vurgu1 6 4" xfId="2053" xr:uid="{0BDD5C96-E4F6-40CA-904E-1F7CF960429E}"/>
    <cellStyle name="%20 - Vurgu1 60" xfId="4411" xr:uid="{12E83DB9-3DAF-4BB1-8194-65B6383058D3}"/>
    <cellStyle name="%20 - Vurgu1 61" xfId="4431" xr:uid="{002702F5-D730-47B9-9FD1-FE1CA4F899CD}"/>
    <cellStyle name="%20 - Vurgu1 62" xfId="4451" xr:uid="{BB5327AD-7F17-446A-A3D2-3584E3C6774C}"/>
    <cellStyle name="%20 - Vurgu1 63" xfId="4471" xr:uid="{A542B1BE-C472-464F-A30C-D88221D6E167}"/>
    <cellStyle name="%20 - Vurgu1 64" xfId="4491" xr:uid="{BF521FC2-FD02-409E-9A17-8888D0D313B8}"/>
    <cellStyle name="%20 - Vurgu1 65" xfId="4511" xr:uid="{37F8B9DB-BAC2-4022-B40D-AFA2E7BE6E66}"/>
    <cellStyle name="%20 - Vurgu1 66" xfId="4531" xr:uid="{05DE162A-ECD4-47A1-BABB-005917570050}"/>
    <cellStyle name="%20 - Vurgu1 67" xfId="4551" xr:uid="{560F2F82-5990-4272-99E4-3FA657C6A53B}"/>
    <cellStyle name="%20 - Vurgu1 68" xfId="4571" xr:uid="{BCD4D707-F0CF-4D0E-8651-78BB8C7F4138}"/>
    <cellStyle name="%20 - Vurgu1 69" xfId="4591" xr:uid="{C71699B3-298E-4599-AB39-4F6E615A8C15}"/>
    <cellStyle name="%20 - Vurgu1 7" xfId="151" xr:uid="{F8A50308-9AFF-43B4-8B44-B9C0BF9454B8}"/>
    <cellStyle name="%20 - Vurgu1 7 2" xfId="566" xr:uid="{47B53075-898E-4454-925B-70889BB20A98}"/>
    <cellStyle name="%20 - Vurgu1 7 2 2" xfId="1476" xr:uid="{CA48E2E0-11BB-4E05-8996-0C9DFDA89F84}"/>
    <cellStyle name="%20 - Vurgu1 7 2 2 2" xfId="3397" xr:uid="{39F72B75-0519-4F0D-B007-F033BABE3C0D}"/>
    <cellStyle name="%20 - Vurgu1 7 2 3" xfId="2488" xr:uid="{FDE7117A-F781-453B-8B4E-160E97081009}"/>
    <cellStyle name="%20 - Vurgu1 7 3" xfId="1062" xr:uid="{872FC6B8-AA03-4965-887C-0E0361DD81A3}"/>
    <cellStyle name="%20 - Vurgu1 7 3 2" xfId="2983" xr:uid="{F53EB712-3752-411C-8220-D3655D81F199}"/>
    <cellStyle name="%20 - Vurgu1 7 4" xfId="2074" xr:uid="{75C15E4A-8CAF-4927-91F0-3AAE7570CBB4}"/>
    <cellStyle name="%20 - Vurgu1 70" xfId="4612" xr:uid="{BC5DA184-A98C-4A67-8D73-5CA96F105283}"/>
    <cellStyle name="%20 - Vurgu1 71" xfId="4633" xr:uid="{42BBCA23-9B28-4FED-AC02-085EB14AE30C}"/>
    <cellStyle name="%20 - Vurgu1 72" xfId="4654" xr:uid="{D6C944A6-558B-4D16-B50A-3F39B549162A}"/>
    <cellStyle name="%20 - Vurgu1 73" xfId="4675" xr:uid="{823E81A5-9A2E-44C2-8B70-0AD57541B3D9}"/>
    <cellStyle name="%20 - Vurgu1 74" xfId="4696" xr:uid="{4864E5F9-9149-4F5D-B9BE-562F9150B391}"/>
    <cellStyle name="%20 - Vurgu1 75" xfId="4716" xr:uid="{6013281F-4098-4598-9C77-D0ADC2E07AF9}"/>
    <cellStyle name="%20 - Vurgu1 76" xfId="4736" xr:uid="{53DBFD93-ED8D-4371-BF42-8F926B9B223D}"/>
    <cellStyle name="%20 - Vurgu1 77" xfId="4757" xr:uid="{C0147D3C-436B-4DCA-BB3F-8ED476F5445B}"/>
    <cellStyle name="%20 - Vurgu1 78" xfId="4777" xr:uid="{34CF4222-5398-4E83-A8A2-675863AFB041}"/>
    <cellStyle name="%20 - Vurgu1 79" xfId="4798" xr:uid="{08436723-1B0B-4BD2-B626-790896586394}"/>
    <cellStyle name="%20 - Vurgu1 8" xfId="172" xr:uid="{32E83CB1-E2B6-433A-95A0-DD32B7FC4BB1}"/>
    <cellStyle name="%20 - Vurgu1 8 2" xfId="587" xr:uid="{7546C55E-3563-46A8-9548-28261BF8D28B}"/>
    <cellStyle name="%20 - Vurgu1 8 2 2" xfId="1497" xr:uid="{62920CCE-BE7A-4B74-A710-FF6B504A152E}"/>
    <cellStyle name="%20 - Vurgu1 8 2 2 2" xfId="3418" xr:uid="{D0B722A1-B861-4867-BBFB-C20AA4434314}"/>
    <cellStyle name="%20 - Vurgu1 8 2 3" xfId="2509" xr:uid="{EA36FF77-FAF5-4C50-8D9D-19C97FA8D140}"/>
    <cellStyle name="%20 - Vurgu1 8 3" xfId="1083" xr:uid="{600CA08B-5EEB-455D-B633-04FFCCB1A45B}"/>
    <cellStyle name="%20 - Vurgu1 8 3 2" xfId="3004" xr:uid="{FF3B5432-B3F0-4162-93DC-0AF8E161393A}"/>
    <cellStyle name="%20 - Vurgu1 8 4" xfId="2095" xr:uid="{39D2B86D-0363-49C3-B2A1-EBB3B067D740}"/>
    <cellStyle name="%20 - Vurgu1 80" xfId="4819" xr:uid="{5A42E048-2BDD-478A-B298-91DF7D234BAE}"/>
    <cellStyle name="%20 - Vurgu1 81" xfId="4839" xr:uid="{CFEF421B-4BB8-4531-A77A-46A3EF403829}"/>
    <cellStyle name="%20 - Vurgu1 82" xfId="4859" xr:uid="{DA7F1985-710E-451D-9F39-E9D7D03B5A79}"/>
    <cellStyle name="%20 - Vurgu1 83" xfId="4879" xr:uid="{05015B49-FFB3-4350-BBA6-F4527F491F12}"/>
    <cellStyle name="%20 - Vurgu1 84" xfId="4899" xr:uid="{8AEECD83-51E8-485A-8DBF-FA08E16A5AA9}"/>
    <cellStyle name="%20 - Vurgu1 85" xfId="4919" xr:uid="{0872689A-4AD5-4B94-BA68-B0B5F3FBF121}"/>
    <cellStyle name="%20 - Vurgu1 86" xfId="4939" xr:uid="{AB30296A-B892-47CF-B24F-DF0F374D13DB}"/>
    <cellStyle name="%20 - Vurgu1 87" xfId="4959" xr:uid="{18A86BAC-9840-4C17-9F66-84C744E5C493}"/>
    <cellStyle name="%20 - Vurgu1 88" xfId="4979" xr:uid="{1E26948F-327B-4C90-8761-D8C00C863CB0}"/>
    <cellStyle name="%20 - Vurgu1 89" xfId="4999" xr:uid="{0998E5E5-B631-4859-9508-CDC238E49538}"/>
    <cellStyle name="%20 - Vurgu1 9" xfId="193" xr:uid="{054FCF59-1BC0-4D29-9242-71E680213812}"/>
    <cellStyle name="%20 - Vurgu1 9 2" xfId="608" xr:uid="{2CAB7775-88A7-45FD-BAF6-8959A783895D}"/>
    <cellStyle name="%20 - Vurgu1 9 2 2" xfId="1518" xr:uid="{14F0E065-5F04-4438-B24C-24387FD6D250}"/>
    <cellStyle name="%20 - Vurgu1 9 2 2 2" xfId="3439" xr:uid="{52DA6D46-9A13-4387-B481-9E904D9BB340}"/>
    <cellStyle name="%20 - Vurgu1 9 2 3" xfId="2530" xr:uid="{E6066D53-BD29-4757-8F99-70595472C031}"/>
    <cellStyle name="%20 - Vurgu1 9 3" xfId="1104" xr:uid="{65E471E9-8BB5-4011-8110-7ADA9DF1DEC4}"/>
    <cellStyle name="%20 - Vurgu1 9 3 2" xfId="3025" xr:uid="{5CA836A7-08BF-4F3A-89F7-19FF86C0DF80}"/>
    <cellStyle name="%20 - Vurgu1 9 4" xfId="2116" xr:uid="{A6BB9FB1-A638-4B68-AB62-9068EE57F474}"/>
    <cellStyle name="%20 - Vurgu1 90" xfId="5020" xr:uid="{8361C636-4FD5-47D9-883D-96368784A7CC}"/>
    <cellStyle name="%20 - Vurgu1 91" xfId="5040" xr:uid="{43B16633-18C9-43EB-95AD-7AB7C039ABBD}"/>
    <cellStyle name="%20 - Vurgu1 92" xfId="5060" xr:uid="{ED493124-EAEF-44E1-ABD6-5E9EFC8B509E}"/>
    <cellStyle name="%20 - Vurgu1 93" xfId="5080" xr:uid="{CB66E8CB-A636-40DB-A8B5-AE9D917F65FC}"/>
    <cellStyle name="%20 - Vurgu1 94" xfId="5100" xr:uid="{65581F67-FD15-4B69-81CE-BD534262FA33}"/>
    <cellStyle name="%20 - Vurgu1 95" xfId="5120" xr:uid="{0811483A-874C-4DAE-A244-CDB357AAABD9}"/>
    <cellStyle name="%20 - Vurgu1 96" xfId="5140" xr:uid="{4FE9D6EF-BB3C-44DF-8F84-5042069F98D8}"/>
    <cellStyle name="%20 - Vurgu1 97" xfId="5160" xr:uid="{1C2106A1-482B-40E2-B7C5-0C4BA348D855}"/>
    <cellStyle name="%20 - Vurgu1 98" xfId="5180" xr:uid="{7FB649F4-EA53-4127-A871-EBA272A801D9}"/>
    <cellStyle name="%20 - Vurgu1 99" xfId="5200" xr:uid="{AAC14BF3-17A1-4FE6-AA24-504E544A4F52}"/>
    <cellStyle name="%20 - Vurgu2" xfId="23" builtinId="34" customBuiltin="1"/>
    <cellStyle name="%20 - Vurgu2 10" xfId="217" xr:uid="{DE0E616D-8DCC-4894-A7FD-8FAAD314F24C}"/>
    <cellStyle name="%20 - Vurgu2 10 2" xfId="632" xr:uid="{48B2A8BC-067B-4D8B-B283-C9D97874B992}"/>
    <cellStyle name="%20 - Vurgu2 10 2 2" xfId="1542" xr:uid="{F949ABF7-9BD5-4485-8BFB-91DA23F46D47}"/>
    <cellStyle name="%20 - Vurgu2 10 2 2 2" xfId="3463" xr:uid="{D3547072-366C-414C-989A-6504FB66CBAB}"/>
    <cellStyle name="%20 - Vurgu2 10 2 3" xfId="2554" xr:uid="{8D0ACD6D-4A80-41AA-B017-412ED77718CD}"/>
    <cellStyle name="%20 - Vurgu2 10 3" xfId="1128" xr:uid="{F2BB8CC4-1FA4-4FD3-B878-19383E60E69E}"/>
    <cellStyle name="%20 - Vurgu2 10 3 2" xfId="3049" xr:uid="{37BFA8E5-D536-43BA-8309-A884CDF5AEAB}"/>
    <cellStyle name="%20 - Vurgu2 10 4" xfId="2140" xr:uid="{288F9D20-38E7-45C5-B50D-9DFDF672BB6F}"/>
    <cellStyle name="%20 - Vurgu2 100" xfId="5223" xr:uid="{3B1C7DEE-9447-4FDA-B585-3CAE51A04483}"/>
    <cellStyle name="%20 - Vurgu2 101" xfId="5243" xr:uid="{583E4F5B-38D8-48B9-B5F4-6677CD642250}"/>
    <cellStyle name="%20 - Vurgu2 102" xfId="5264" xr:uid="{DC5935DF-D642-40F1-988C-77DA85D05ACB}"/>
    <cellStyle name="%20 - Vurgu2 103" xfId="5284" xr:uid="{BD974FC1-16C7-4778-95B2-D9AFA12981E3}"/>
    <cellStyle name="%20 - Vurgu2 104" xfId="5304" xr:uid="{9125005A-9324-4EDC-874A-9F06D0DFF066}"/>
    <cellStyle name="%20 - Vurgu2 105" xfId="5324" xr:uid="{9FF788C5-2264-485C-822D-C386FD47D40F}"/>
    <cellStyle name="%20 - Vurgu2 106" xfId="5344" xr:uid="{7A8A71EA-0824-467C-9321-8A6B1A964718}"/>
    <cellStyle name="%20 - Vurgu2 107" xfId="5364" xr:uid="{E5A2DC54-9C46-45FA-954E-914BC17A4F74}"/>
    <cellStyle name="%20 - Vurgu2 108" xfId="5384" xr:uid="{0ACFF042-D8AA-443D-B1DA-9B4A6C68056E}"/>
    <cellStyle name="%20 - Vurgu2 109" xfId="5404" xr:uid="{45631DA7-0705-48F9-986D-1DF6CF664634}"/>
    <cellStyle name="%20 - Vurgu2 11" xfId="238" xr:uid="{959EB92E-1959-47A8-A307-90C4F6A8DF8A}"/>
    <cellStyle name="%20 - Vurgu2 11 2" xfId="653" xr:uid="{63D227F7-0755-4829-B735-9195A5CD1AFA}"/>
    <cellStyle name="%20 - Vurgu2 11 2 2" xfId="1563" xr:uid="{93827FAC-6544-4039-991C-F9C58BA86677}"/>
    <cellStyle name="%20 - Vurgu2 11 2 2 2" xfId="3484" xr:uid="{86C97A76-B8AC-4E85-BC3E-58467A9CAA39}"/>
    <cellStyle name="%20 - Vurgu2 11 2 3" xfId="2575" xr:uid="{179DE8DA-5C96-4EDC-B5BF-6F21467555F4}"/>
    <cellStyle name="%20 - Vurgu2 11 3" xfId="1149" xr:uid="{BA2A6163-37C5-4EF4-8E2C-B6329E4A07CF}"/>
    <cellStyle name="%20 - Vurgu2 11 3 2" xfId="3070" xr:uid="{458782F5-FFBA-41EC-A24D-6C7020D9F189}"/>
    <cellStyle name="%20 - Vurgu2 11 4" xfId="2161" xr:uid="{8FE10D07-065E-456A-928F-C2C8CA6CEAE1}"/>
    <cellStyle name="%20 - Vurgu2 110" xfId="5424" xr:uid="{059B858C-6784-476C-873E-19A92710FFA2}"/>
    <cellStyle name="%20 - Vurgu2 111" xfId="5444" xr:uid="{E94EC06B-F446-4B49-8758-70EFC7195FAC}"/>
    <cellStyle name="%20 - Vurgu2 112" xfId="5464" xr:uid="{832B2B0A-5CA5-45EC-AE25-2C0A545FE8CF}"/>
    <cellStyle name="%20 - Vurgu2 113" xfId="5484" xr:uid="{D2EB0B3C-C4EB-4243-B6E2-88FF103538BF}"/>
    <cellStyle name="%20 - Vurgu2 114" xfId="5504" xr:uid="{C8352011-1068-4F90-B3C1-24307ED52EEB}"/>
    <cellStyle name="%20 - Vurgu2 12" xfId="259" xr:uid="{B30BB8F5-CD25-4B59-997C-95B4C6C130BB}"/>
    <cellStyle name="%20 - Vurgu2 12 2" xfId="674" xr:uid="{48DD51AF-FA9A-498A-B74D-112A190C4839}"/>
    <cellStyle name="%20 - Vurgu2 12 2 2" xfId="1584" xr:uid="{7ABC2574-F975-48AB-A641-0B0DD3ABB7BE}"/>
    <cellStyle name="%20 - Vurgu2 12 2 2 2" xfId="3505" xr:uid="{75111382-A217-47C4-AF5E-F7FDD54159C6}"/>
    <cellStyle name="%20 - Vurgu2 12 2 3" xfId="2596" xr:uid="{28C2C4E9-9F1D-4160-8EB3-868FCE5F1376}"/>
    <cellStyle name="%20 - Vurgu2 12 3" xfId="1170" xr:uid="{1CF8B203-FA96-40FF-860F-2362A411F84E}"/>
    <cellStyle name="%20 - Vurgu2 12 3 2" xfId="3091" xr:uid="{BC7EE6AF-1E9A-4E98-B216-5550D2AF6865}"/>
    <cellStyle name="%20 - Vurgu2 12 4" xfId="2182" xr:uid="{AB05B601-8B97-4A9E-AA5E-517A96667B2A}"/>
    <cellStyle name="%20 - Vurgu2 13" xfId="280" xr:uid="{A45C55A0-1179-486C-B749-AF8B24F4A3E8}"/>
    <cellStyle name="%20 - Vurgu2 13 2" xfId="695" xr:uid="{139B448E-3464-4EA3-9D0C-DBC7EBD4CF78}"/>
    <cellStyle name="%20 - Vurgu2 13 2 2" xfId="1605" xr:uid="{F38EBA00-7F76-4A85-AE45-7FED97A05B75}"/>
    <cellStyle name="%20 - Vurgu2 13 2 2 2" xfId="3526" xr:uid="{2E3530DD-9497-4DE4-AA89-BB93C825C974}"/>
    <cellStyle name="%20 - Vurgu2 13 2 3" xfId="2617" xr:uid="{1AB924EB-D22C-4C3A-A908-6635F9D65C7B}"/>
    <cellStyle name="%20 - Vurgu2 13 3" xfId="1191" xr:uid="{493C68DC-4212-4448-A600-21CC01A5BDEA}"/>
    <cellStyle name="%20 - Vurgu2 13 3 2" xfId="3112" xr:uid="{321C5BD3-E4AE-42D6-83EC-CA3CB9E68745}"/>
    <cellStyle name="%20 - Vurgu2 13 4" xfId="2203" xr:uid="{E51BA3A4-A785-48B0-A86D-5AB04121AF5A}"/>
    <cellStyle name="%20 - Vurgu2 14" xfId="300" xr:uid="{F8CDD71B-9DA3-4364-B536-79457DE323C7}"/>
    <cellStyle name="%20 - Vurgu2 14 2" xfId="715" xr:uid="{5ABC2F3F-306C-427F-A00E-158A4AA91461}"/>
    <cellStyle name="%20 - Vurgu2 14 2 2" xfId="1625" xr:uid="{05215EB8-9168-4DFE-91B6-7067D4D7CDBF}"/>
    <cellStyle name="%20 - Vurgu2 14 2 2 2" xfId="3546" xr:uid="{DE2E4E4D-9FB4-440B-BCD7-39B79A0960A3}"/>
    <cellStyle name="%20 - Vurgu2 14 2 3" xfId="2637" xr:uid="{6DFD5E0A-7F8B-4E77-AB0D-0DF9FE78B2C4}"/>
    <cellStyle name="%20 - Vurgu2 14 3" xfId="1211" xr:uid="{C0F5EDFA-6E09-44BD-886F-E3F7FCA96C42}"/>
    <cellStyle name="%20 - Vurgu2 14 3 2" xfId="3132" xr:uid="{6FED65D5-E1A3-4E64-A6E2-D1298A118E54}"/>
    <cellStyle name="%20 - Vurgu2 14 4" xfId="2223" xr:uid="{58AC8B98-3978-499A-84A8-DF38EFEBDE11}"/>
    <cellStyle name="%20 - Vurgu2 15" xfId="320" xr:uid="{582390F8-749B-418F-A62D-0B5F24D7C9C8}"/>
    <cellStyle name="%20 - Vurgu2 15 2" xfId="735" xr:uid="{974205D6-5840-4B65-B702-E3D014BCF4E4}"/>
    <cellStyle name="%20 - Vurgu2 15 2 2" xfId="1645" xr:uid="{0D856540-6A17-4A07-BA27-CBE1766A9E59}"/>
    <cellStyle name="%20 - Vurgu2 15 2 2 2" xfId="3566" xr:uid="{9BBC6FCE-8FBF-4174-B622-13AECE622DDD}"/>
    <cellStyle name="%20 - Vurgu2 15 2 3" xfId="2657" xr:uid="{C62D76D2-A230-4BA4-B68D-73F31A3EF9C4}"/>
    <cellStyle name="%20 - Vurgu2 15 3" xfId="1231" xr:uid="{A248959E-09EB-4139-9327-B31B3135E7D7}"/>
    <cellStyle name="%20 - Vurgu2 15 3 2" xfId="3152" xr:uid="{A53A4058-62DF-430D-9E33-A2859F7D1E91}"/>
    <cellStyle name="%20 - Vurgu2 15 4" xfId="2243" xr:uid="{0BFDE5B3-1987-4F35-98DF-F246486EA889}"/>
    <cellStyle name="%20 - Vurgu2 16" xfId="340" xr:uid="{EA0BE9C6-3C57-489B-9C6C-5871795D3D3D}"/>
    <cellStyle name="%20 - Vurgu2 16 2" xfId="755" xr:uid="{E0E3ABBC-6197-4EF3-90B1-7DBD868F7C4D}"/>
    <cellStyle name="%20 - Vurgu2 16 2 2" xfId="1665" xr:uid="{37A99458-CCCE-4ED7-A0F1-8FC655EE7C5E}"/>
    <cellStyle name="%20 - Vurgu2 16 2 2 2" xfId="3586" xr:uid="{BD0EC162-1D00-4B1A-86F8-BE18D2A1D88C}"/>
    <cellStyle name="%20 - Vurgu2 16 2 3" xfId="2677" xr:uid="{34D62557-DCEB-4E53-B8DB-EDAC28AABAF9}"/>
    <cellStyle name="%20 - Vurgu2 16 3" xfId="1251" xr:uid="{0B25D816-47D4-4108-A360-028DE079D042}"/>
    <cellStyle name="%20 - Vurgu2 16 3 2" xfId="3172" xr:uid="{97AA0BCA-9E93-4A30-A995-7D2D50A8493A}"/>
    <cellStyle name="%20 - Vurgu2 16 4" xfId="2263" xr:uid="{CC06ED60-1DE9-4B31-B58A-AE46976A4E22}"/>
    <cellStyle name="%20 - Vurgu2 17" xfId="360" xr:uid="{9104FF54-E4E4-464F-BE37-CEEE446AFE16}"/>
    <cellStyle name="%20 - Vurgu2 17 2" xfId="775" xr:uid="{89879907-4EC5-493D-B71D-BF5B9C426424}"/>
    <cellStyle name="%20 - Vurgu2 17 2 2" xfId="1685" xr:uid="{2D3852A4-46DF-492B-A626-168A4F1784A2}"/>
    <cellStyle name="%20 - Vurgu2 17 2 2 2" xfId="3606" xr:uid="{CB1AA034-A24F-44D9-892B-D38E5FE80867}"/>
    <cellStyle name="%20 - Vurgu2 17 2 3" xfId="2697" xr:uid="{7D6DAF03-55D4-45C6-8023-278E5A796E3A}"/>
    <cellStyle name="%20 - Vurgu2 17 3" xfId="1271" xr:uid="{90273649-7AC8-4045-B8EF-D3F53B916E5E}"/>
    <cellStyle name="%20 - Vurgu2 17 3 2" xfId="3192" xr:uid="{53319A31-E544-4EA8-92DF-FDFEAA285780}"/>
    <cellStyle name="%20 - Vurgu2 17 4" xfId="2283" xr:uid="{A71D83AF-1B50-45F1-A25E-EA4316F11A90}"/>
    <cellStyle name="%20 - Vurgu2 18" xfId="380" xr:uid="{545C8621-9013-467E-9A42-3D1721BAA119}"/>
    <cellStyle name="%20 - Vurgu2 18 2" xfId="795" xr:uid="{AA23D8EA-A298-4633-9834-72D800F6E244}"/>
    <cellStyle name="%20 - Vurgu2 18 2 2" xfId="1705" xr:uid="{219916F8-DD77-4CF7-A420-3B2D641BBAC9}"/>
    <cellStyle name="%20 - Vurgu2 18 2 2 2" xfId="3626" xr:uid="{46B480B0-85D4-4F5A-86E5-E36F3223D579}"/>
    <cellStyle name="%20 - Vurgu2 18 2 3" xfId="2717" xr:uid="{9ED50DA4-31D0-46BA-99E2-372B077F0987}"/>
    <cellStyle name="%20 - Vurgu2 18 3" xfId="1291" xr:uid="{AD820C24-B475-4A82-A730-BF47D910EEF6}"/>
    <cellStyle name="%20 - Vurgu2 18 3 2" xfId="3212" xr:uid="{8CAC7600-D1FA-4FC2-9958-FBD269159182}"/>
    <cellStyle name="%20 - Vurgu2 18 4" xfId="2303" xr:uid="{A5AAE308-A341-4873-8DE8-96C3FEFC948A}"/>
    <cellStyle name="%20 - Vurgu2 19" xfId="400" xr:uid="{D197ED29-6E56-4859-B42A-6F2985A737FD}"/>
    <cellStyle name="%20 - Vurgu2 19 2" xfId="815" xr:uid="{F49D583A-092C-44EB-BD73-93B9688ABEA4}"/>
    <cellStyle name="%20 - Vurgu2 19 2 2" xfId="1725" xr:uid="{12A7BBEB-9B66-4D39-88EB-8F38BD3B4CAA}"/>
    <cellStyle name="%20 - Vurgu2 19 2 2 2" xfId="3646" xr:uid="{BAC53FD4-90DE-4E7C-AE53-7731A2D9CF44}"/>
    <cellStyle name="%20 - Vurgu2 19 2 3" xfId="2737" xr:uid="{373E14D6-E1B8-4AB6-ADB8-CF3D8C2C4646}"/>
    <cellStyle name="%20 - Vurgu2 19 3" xfId="1311" xr:uid="{10E1AE2C-080C-477D-959E-E008D64D64E5}"/>
    <cellStyle name="%20 - Vurgu2 19 3 2" xfId="3232" xr:uid="{7A544852-315E-4809-8B83-CBAFA1CF1F57}"/>
    <cellStyle name="%20 - Vurgu2 19 4" xfId="2323" xr:uid="{10908AEE-55D5-4023-AD21-28B40B031809}"/>
    <cellStyle name="%20 - Vurgu2 2" xfId="50" xr:uid="{9147377D-92B7-4054-95E2-504556A2AA86}"/>
    <cellStyle name="%20 - Vurgu2 2 2" xfId="465" xr:uid="{39479970-4584-4DBF-9699-B98718252FFB}"/>
    <cellStyle name="%20 - Vurgu2 2 2 2" xfId="1375" xr:uid="{C5AA98E7-8C1B-40ED-BD26-86CC0F14E1D1}"/>
    <cellStyle name="%20 - Vurgu2 2 2 2 2" xfId="3296" xr:uid="{B65DC201-F184-4437-8659-C8FA071BC9F2}"/>
    <cellStyle name="%20 - Vurgu2 2 2 3" xfId="2387" xr:uid="{FBF335ED-A331-4F4D-AF52-6C998D2B3887}"/>
    <cellStyle name="%20 - Vurgu2 2 3" xfId="961" xr:uid="{D2E54187-14A6-4CF7-9A3B-7B32A56A5D7F}"/>
    <cellStyle name="%20 - Vurgu2 2 3 2" xfId="2882" xr:uid="{7AF188E5-B290-473A-A74E-5EA0FBAC07D9}"/>
    <cellStyle name="%20 - Vurgu2 2 4" xfId="1973" xr:uid="{2368AE0E-706B-41B8-B59E-84ABEAC4B386}"/>
    <cellStyle name="%20 - Vurgu2 20" xfId="420" xr:uid="{037D394C-5908-4DBF-BF56-CEFCC2A252EF}"/>
    <cellStyle name="%20 - Vurgu2 20 2" xfId="835" xr:uid="{52CCB5A5-8E72-42A6-8E7D-DFC3622842F6}"/>
    <cellStyle name="%20 - Vurgu2 20 2 2" xfId="1745" xr:uid="{2B997EAE-C85E-402C-84F7-799D9034A806}"/>
    <cellStyle name="%20 - Vurgu2 20 2 2 2" xfId="3666" xr:uid="{6668274D-EC99-4E2C-9012-D094AFE89E2B}"/>
    <cellStyle name="%20 - Vurgu2 20 2 3" xfId="2757" xr:uid="{AFD471F3-86F9-4372-B881-593AF9A26557}"/>
    <cellStyle name="%20 - Vurgu2 20 3" xfId="1331" xr:uid="{569B1788-6558-4A85-BB2D-150EA6291D1B}"/>
    <cellStyle name="%20 - Vurgu2 20 3 2" xfId="3252" xr:uid="{7B007FE5-D6DB-4EA0-AD03-28D96CA28BAC}"/>
    <cellStyle name="%20 - Vurgu2 20 4" xfId="2343" xr:uid="{80C891E4-48BB-4DBB-B5B5-B8328D9F7AC1}"/>
    <cellStyle name="%20 - Vurgu2 21" xfId="440" xr:uid="{9B2AAB11-228E-4C7F-B2ED-FCF41A0EA3F3}"/>
    <cellStyle name="%20 - Vurgu2 21 2" xfId="1351" xr:uid="{83C4F657-DE59-4BC9-837C-EB762A4AA497}"/>
    <cellStyle name="%20 - Vurgu2 21 2 2" xfId="3272" xr:uid="{0EE2987D-8ECA-4E52-B4A6-83431F7D3FA8}"/>
    <cellStyle name="%20 - Vurgu2 21 3" xfId="2363" xr:uid="{824E0C26-8D5B-49A1-8DE6-FADFCA06F900}"/>
    <cellStyle name="%20 - Vurgu2 22" xfId="856" xr:uid="{3F6C9ADA-672A-4F76-AF31-7CB7A19CEF21}"/>
    <cellStyle name="%20 - Vurgu2 22 2" xfId="1766" xr:uid="{8E1CF935-1385-4E21-AE04-8BB2EDC7DDCF}"/>
    <cellStyle name="%20 - Vurgu2 22 2 2" xfId="3687" xr:uid="{C5511D68-35E3-435E-AFB6-9BC746EA5F97}"/>
    <cellStyle name="%20 - Vurgu2 22 3" xfId="2778" xr:uid="{92F4D952-C779-4CF4-B538-85F19F26AE31}"/>
    <cellStyle name="%20 - Vurgu2 23" xfId="876" xr:uid="{D67B7515-3060-4BBC-9662-D0F4DD3E55AD}"/>
    <cellStyle name="%20 - Vurgu2 23 2" xfId="1786" xr:uid="{EC51C826-A024-4235-932C-0B78F15388AD}"/>
    <cellStyle name="%20 - Vurgu2 23 2 2" xfId="3707" xr:uid="{64220503-78CB-40D4-AEB1-ADEC39889A77}"/>
    <cellStyle name="%20 - Vurgu2 23 3" xfId="2798" xr:uid="{269BB328-9369-46FF-8D8D-5ACCCD9253B9}"/>
    <cellStyle name="%20 - Vurgu2 24" xfId="896" xr:uid="{8910EAE5-7441-4831-9396-3AB78C2D0312}"/>
    <cellStyle name="%20 - Vurgu2 24 2" xfId="1806" xr:uid="{3A1C9E32-04B6-40D5-8D60-679C493856E7}"/>
    <cellStyle name="%20 - Vurgu2 24 2 2" xfId="3727" xr:uid="{D728F3F1-2420-40C3-9A23-9F8C427E4D26}"/>
    <cellStyle name="%20 - Vurgu2 24 3" xfId="2818" xr:uid="{441EF1A2-1675-4262-B3EB-6D84E5DB2991}"/>
    <cellStyle name="%20 - Vurgu2 25" xfId="916" xr:uid="{DAA4AC06-FF01-4C66-93CF-5968FBF7ED72}"/>
    <cellStyle name="%20 - Vurgu2 25 2" xfId="1826" xr:uid="{4F6CBA1C-5235-4BC4-9798-918A14235794}"/>
    <cellStyle name="%20 - Vurgu2 25 2 2" xfId="3747" xr:uid="{C3C7F639-3C48-4EE9-B457-24E575104ED9}"/>
    <cellStyle name="%20 - Vurgu2 25 3" xfId="2838" xr:uid="{3EDFA375-0A68-41E2-807F-6C029F95F13E}"/>
    <cellStyle name="%20 - Vurgu2 26" xfId="936" xr:uid="{64F898BE-B05F-4299-B256-630CDDBD5374}"/>
    <cellStyle name="%20 - Vurgu2 26 2" xfId="2858" xr:uid="{501CE516-B210-4FE1-98F0-B45730A25A16}"/>
    <cellStyle name="%20 - Vurgu2 27" xfId="1847" xr:uid="{F1834F99-CAA8-450A-B716-4A5B48FA8C08}"/>
    <cellStyle name="%20 - Vurgu2 27 2" xfId="3768" xr:uid="{A93DBF14-167B-46FA-B129-E59323B878BD}"/>
    <cellStyle name="%20 - Vurgu2 28" xfId="1867" xr:uid="{225C2EF9-4EAF-4ECC-8E00-68009E3AFB7E}"/>
    <cellStyle name="%20 - Vurgu2 28 2" xfId="3788" xr:uid="{8D42EB49-DAB7-43A8-AC82-7C79F705C76E}"/>
    <cellStyle name="%20 - Vurgu2 29" xfId="1888" xr:uid="{18B4EC8A-56EC-4E48-A475-FF30BF3C3AF5}"/>
    <cellStyle name="%20 - Vurgu2 29 2" xfId="3809" xr:uid="{B913057D-F2D5-4DA0-8D0F-5258EF08CB3B}"/>
    <cellStyle name="%20 - Vurgu2 3" xfId="70" xr:uid="{29F97FB7-1E61-48A5-9366-3D136E5E50F2}"/>
    <cellStyle name="%20 - Vurgu2 3 2" xfId="485" xr:uid="{92F78338-A9A6-42DF-93C8-A90DB4BE539E}"/>
    <cellStyle name="%20 - Vurgu2 3 2 2" xfId="1395" xr:uid="{2C3CAD75-3EE3-4D14-BF17-2C466F2D7378}"/>
    <cellStyle name="%20 - Vurgu2 3 2 2 2" xfId="3316" xr:uid="{27352324-6B6D-4216-8013-DD609583009E}"/>
    <cellStyle name="%20 - Vurgu2 3 2 3" xfId="2407" xr:uid="{4F938338-757D-45E4-94A6-7A8B6F56A461}"/>
    <cellStyle name="%20 - Vurgu2 3 3" xfId="981" xr:uid="{7065EE63-7B02-4784-974F-CBD63DF27C76}"/>
    <cellStyle name="%20 - Vurgu2 3 3 2" xfId="2902" xr:uid="{C53D61E5-531C-430E-A68B-1F04A4C5A361}"/>
    <cellStyle name="%20 - Vurgu2 3 4" xfId="1993" xr:uid="{E28F76CA-96CB-43A5-98D8-941DAED8B7A8}"/>
    <cellStyle name="%20 - Vurgu2 30" xfId="1908" xr:uid="{0992C11D-F2A6-4F74-9026-AAA098688F9F}"/>
    <cellStyle name="%20 - Vurgu2 30 2" xfId="3829" xr:uid="{A2878119-388C-409F-9C8E-7F2FA21C43EE}"/>
    <cellStyle name="%20 - Vurgu2 31" xfId="1928" xr:uid="{A2619466-4C5F-403C-90DD-41C691B918F4}"/>
    <cellStyle name="%20 - Vurgu2 31 2" xfId="3849" xr:uid="{7F59CD4E-0A52-40C2-9287-B89420C2DAA8}"/>
    <cellStyle name="%20 - Vurgu2 32" xfId="1948" xr:uid="{26AE7C1F-DE80-406D-B5B9-D7B61F5EB3F7}"/>
    <cellStyle name="%20 - Vurgu2 33" xfId="3869" xr:uid="{677B3D8F-C046-48AD-A417-F09C183560F4}"/>
    <cellStyle name="%20 - Vurgu2 34" xfId="3889" xr:uid="{80EC6F7D-39DE-41FA-BAAB-0FF481870BB0}"/>
    <cellStyle name="%20 - Vurgu2 35" xfId="3909" xr:uid="{64EB7A4C-1565-4E50-9161-3F0E47786333}"/>
    <cellStyle name="%20 - Vurgu2 36" xfId="3929" xr:uid="{60625DC2-83CE-4A56-970F-B9F0A5AF2E97}"/>
    <cellStyle name="%20 - Vurgu2 37" xfId="3949" xr:uid="{304FD2A4-1E3E-43B7-9874-9CD453F0A7CA}"/>
    <cellStyle name="%20 - Vurgu2 38" xfId="3969" xr:uid="{A7AD6F20-629D-46AD-BED8-E12331D7A8BB}"/>
    <cellStyle name="%20 - Vurgu2 39" xfId="3989" xr:uid="{E8F323C6-7240-4E67-B35B-B74DD8042803}"/>
    <cellStyle name="%20 - Vurgu2 4" xfId="90" xr:uid="{26DA30CE-9D6E-4B7A-8439-AA7DB243E99F}"/>
    <cellStyle name="%20 - Vurgu2 4 2" xfId="505" xr:uid="{5167459F-B767-4900-964D-B486E4588A17}"/>
    <cellStyle name="%20 - Vurgu2 4 2 2" xfId="1415" xr:uid="{49D4984E-4514-438F-AA7F-E30E75B1F5C0}"/>
    <cellStyle name="%20 - Vurgu2 4 2 2 2" xfId="3336" xr:uid="{22BB34A6-85D5-4503-9FC5-10724732A44B}"/>
    <cellStyle name="%20 - Vurgu2 4 2 3" xfId="2427" xr:uid="{0B55A68F-2182-4D2A-8080-9FAB32695E93}"/>
    <cellStyle name="%20 - Vurgu2 4 3" xfId="1001" xr:uid="{EC3436E1-0EA5-483D-BA22-1B1130DC702B}"/>
    <cellStyle name="%20 - Vurgu2 4 3 2" xfId="2922" xr:uid="{997E0A3D-B306-4B85-B3F7-2CC3CACDCE85}"/>
    <cellStyle name="%20 - Vurgu2 4 4" xfId="2013" xr:uid="{61EF04DD-1DA4-498C-B25B-3017528D17E7}"/>
    <cellStyle name="%20 - Vurgu2 40" xfId="4009" xr:uid="{5CE00A26-13B5-457E-94DF-88D7714C557A}"/>
    <cellStyle name="%20 - Vurgu2 41" xfId="4029" xr:uid="{01AE24AC-48CE-494E-BE41-D32710000DB5}"/>
    <cellStyle name="%20 - Vurgu2 42" xfId="4050" xr:uid="{53E508ED-D369-4848-AB22-51080DF171EA}"/>
    <cellStyle name="%20 - Vurgu2 43" xfId="4071" xr:uid="{983F395C-3EFE-4A56-97B0-4BD3F4D5EBF4}"/>
    <cellStyle name="%20 - Vurgu2 44" xfId="4091" xr:uid="{21BF39D2-47D5-45AE-A743-CC865126FA66}"/>
    <cellStyle name="%20 - Vurgu2 45" xfId="4111" xr:uid="{6330568F-608D-40A9-BE68-29E0DA8EB1F5}"/>
    <cellStyle name="%20 - Vurgu2 46" xfId="4131" xr:uid="{1CF84203-36E5-415A-BF0C-25ED9019EF86}"/>
    <cellStyle name="%20 - Vurgu2 47" xfId="4151" xr:uid="{0464F66C-605B-47D4-AC63-32738F594786}"/>
    <cellStyle name="%20 - Vurgu2 48" xfId="4171" xr:uid="{27547A63-15FA-4559-91B2-A8F8EA4B530A}"/>
    <cellStyle name="%20 - Vurgu2 49" xfId="4191" xr:uid="{157594AB-C56E-4418-8F2F-35131DB986F8}"/>
    <cellStyle name="%20 - Vurgu2 5" xfId="113" xr:uid="{38970E3E-0C00-41E7-A9E0-75BF06B11476}"/>
    <cellStyle name="%20 - Vurgu2 5 2" xfId="528" xr:uid="{79F05CE1-2889-4ACC-A0D0-6F0D88F6FFE3}"/>
    <cellStyle name="%20 - Vurgu2 5 2 2" xfId="1438" xr:uid="{7F25130F-614A-44CE-8BE8-C495E428D3AB}"/>
    <cellStyle name="%20 - Vurgu2 5 2 2 2" xfId="3359" xr:uid="{CA36BD1F-EE59-4A63-9C21-B0DCE9A6A182}"/>
    <cellStyle name="%20 - Vurgu2 5 2 3" xfId="2450" xr:uid="{CEB33E43-92C2-475F-9C2A-C372C8229224}"/>
    <cellStyle name="%20 - Vurgu2 5 3" xfId="1024" xr:uid="{1DA3C25A-7CB1-4964-B918-8453F3A5CD8B}"/>
    <cellStyle name="%20 - Vurgu2 5 3 2" xfId="2945" xr:uid="{06899C11-79B8-47F0-8E0A-17FDDC445FCB}"/>
    <cellStyle name="%20 - Vurgu2 5 4" xfId="2036" xr:uid="{E2D6966E-AD46-4352-875D-A09FF5C994D6}"/>
    <cellStyle name="%20 - Vurgu2 50" xfId="4211" xr:uid="{85FDF3AF-0752-4D5E-B03D-78F204BD4AF4}"/>
    <cellStyle name="%20 - Vurgu2 51" xfId="4231" xr:uid="{DB8C394C-ADE7-4FC6-AC3E-858673163695}"/>
    <cellStyle name="%20 - Vurgu2 52" xfId="4252" xr:uid="{2C59FF28-D90B-451F-BE26-8FB615A34F12}"/>
    <cellStyle name="%20 - Vurgu2 53" xfId="4273" xr:uid="{98B21A9E-7A4F-4EBF-B9C3-E339DBC64EA9}"/>
    <cellStyle name="%20 - Vurgu2 54" xfId="4293" xr:uid="{5058C353-8DF7-417C-B9AC-EFCDFC343ABA}"/>
    <cellStyle name="%20 - Vurgu2 55" xfId="4313" xr:uid="{1435243F-89AA-4739-992D-389B7DC6F51D}"/>
    <cellStyle name="%20 - Vurgu2 56" xfId="4333" xr:uid="{35BD63C0-CA9D-4617-87C5-BA0C0D697C4E}"/>
    <cellStyle name="%20 - Vurgu2 57" xfId="4353" xr:uid="{A1DB09FE-FBAA-4516-A990-497BFA3A430E}"/>
    <cellStyle name="%20 - Vurgu2 58" xfId="4373" xr:uid="{20008BEC-238D-4481-8A1A-F95E76253478}"/>
    <cellStyle name="%20 - Vurgu2 59" xfId="4393" xr:uid="{AAC33D8F-A0DE-4230-8F1B-2132AC0B4764}"/>
    <cellStyle name="%20 - Vurgu2 6" xfId="133" xr:uid="{E401B100-D5BB-4A7A-A76F-09FC7D57F09F}"/>
    <cellStyle name="%20 - Vurgu2 6 2" xfId="548" xr:uid="{5807ECB2-506A-4079-BE48-C5D5A3251379}"/>
    <cellStyle name="%20 - Vurgu2 6 2 2" xfId="1458" xr:uid="{4EFCD4A4-2937-4ED7-B116-6D8FFC38696C}"/>
    <cellStyle name="%20 - Vurgu2 6 2 2 2" xfId="3379" xr:uid="{C3BA94F5-9286-40DA-BF49-9B8597E6D649}"/>
    <cellStyle name="%20 - Vurgu2 6 2 3" xfId="2470" xr:uid="{B4FBFB0D-80F3-4B20-8BF6-F4FCD0669459}"/>
    <cellStyle name="%20 - Vurgu2 6 3" xfId="1044" xr:uid="{217C50A8-E59E-4DD8-AB0A-5EB4841C69A7}"/>
    <cellStyle name="%20 - Vurgu2 6 3 2" xfId="2965" xr:uid="{62454F29-7BD5-4EEA-B6C4-6945277C2593}"/>
    <cellStyle name="%20 - Vurgu2 6 4" xfId="2056" xr:uid="{FD4099F4-E374-4D6D-BE31-E563363BD03E}"/>
    <cellStyle name="%20 - Vurgu2 60" xfId="4414" xr:uid="{7AB9CDBB-F1CE-4E02-9A54-86349D3BC4A0}"/>
    <cellStyle name="%20 - Vurgu2 61" xfId="4434" xr:uid="{F7A90D67-0F3C-4075-BD76-2DE49ED92B13}"/>
    <cellStyle name="%20 - Vurgu2 62" xfId="4454" xr:uid="{8BEA41B2-64E6-4182-A9C4-D0CE271CF9D6}"/>
    <cellStyle name="%20 - Vurgu2 63" xfId="4474" xr:uid="{AF78DFDB-B7D5-42F7-B6D1-7A7D509A5EFB}"/>
    <cellStyle name="%20 - Vurgu2 64" xfId="4494" xr:uid="{10BE8662-9513-4FBB-876A-2C35AB83AEAE}"/>
    <cellStyle name="%20 - Vurgu2 65" xfId="4514" xr:uid="{C519FBE5-823F-4817-B23F-E6FB44766B69}"/>
    <cellStyle name="%20 - Vurgu2 66" xfId="4534" xr:uid="{739C9B7A-B75B-44BF-BDCA-343FC189123C}"/>
    <cellStyle name="%20 - Vurgu2 67" xfId="4554" xr:uid="{79CD9F3B-AD4E-4DB5-8533-161FBA8F2BC1}"/>
    <cellStyle name="%20 - Vurgu2 68" xfId="4574" xr:uid="{38190F2C-945D-4D73-964F-3B95132061E4}"/>
    <cellStyle name="%20 - Vurgu2 69" xfId="4594" xr:uid="{90A171F0-CEA3-4126-86D2-CDFAA161B5DA}"/>
    <cellStyle name="%20 - Vurgu2 7" xfId="154" xr:uid="{1DFF6181-C1BD-4D6F-9C1F-30139362DAF8}"/>
    <cellStyle name="%20 - Vurgu2 7 2" xfId="569" xr:uid="{15084D25-FDDB-4E68-B7A1-FB068D86EA72}"/>
    <cellStyle name="%20 - Vurgu2 7 2 2" xfId="1479" xr:uid="{26213732-5EB4-42BC-9A5C-94147D262DEF}"/>
    <cellStyle name="%20 - Vurgu2 7 2 2 2" xfId="3400" xr:uid="{76449389-C413-41DC-8E13-498DC6DD6537}"/>
    <cellStyle name="%20 - Vurgu2 7 2 3" xfId="2491" xr:uid="{FF91738F-43F5-4110-B3BE-EE31A77E313C}"/>
    <cellStyle name="%20 - Vurgu2 7 3" xfId="1065" xr:uid="{91C2AEE9-755D-43D7-8CFC-032C7200428E}"/>
    <cellStyle name="%20 - Vurgu2 7 3 2" xfId="2986" xr:uid="{4A4CD22D-839A-4C6A-AD8A-D0918988A589}"/>
    <cellStyle name="%20 - Vurgu2 7 4" xfId="2077" xr:uid="{0F91B4E9-BD65-4207-9F9C-301644A3BF6D}"/>
    <cellStyle name="%20 - Vurgu2 70" xfId="4615" xr:uid="{86E63AA0-2EDD-408F-829D-AC34CA7819AF}"/>
    <cellStyle name="%20 - Vurgu2 71" xfId="4636" xr:uid="{B47EB629-746F-4C4D-A277-24EB1EC8A27A}"/>
    <cellStyle name="%20 - Vurgu2 72" xfId="4657" xr:uid="{EBE6B2BF-0175-44D8-98BF-EA5294F3303E}"/>
    <cellStyle name="%20 - Vurgu2 73" xfId="4678" xr:uid="{EC38DFCA-3CCE-4EBE-AEF5-CF1ABEFAA00B}"/>
    <cellStyle name="%20 - Vurgu2 74" xfId="4699" xr:uid="{615699AE-2FD1-4906-B8F4-27D7B78761E5}"/>
    <cellStyle name="%20 - Vurgu2 75" xfId="4719" xr:uid="{619B7AF6-CDC0-4279-94FE-68EC9E197359}"/>
    <cellStyle name="%20 - Vurgu2 76" xfId="4739" xr:uid="{1C915DF3-DAA0-44BE-B282-AD38593D08C5}"/>
    <cellStyle name="%20 - Vurgu2 77" xfId="4760" xr:uid="{3D7EAC2F-7907-44C5-8FAA-6FBF50E4FC9E}"/>
    <cellStyle name="%20 - Vurgu2 78" xfId="4780" xr:uid="{ACED5830-B61F-43C6-8B89-52BAB4FD4C8A}"/>
    <cellStyle name="%20 - Vurgu2 79" xfId="4801" xr:uid="{600D7602-87FE-4BF0-83C6-CB8226F9A32E}"/>
    <cellStyle name="%20 - Vurgu2 8" xfId="175" xr:uid="{D621A632-784A-414D-9387-F6DB930988EE}"/>
    <cellStyle name="%20 - Vurgu2 8 2" xfId="590" xr:uid="{098CE086-817C-4984-8585-032598C993E1}"/>
    <cellStyle name="%20 - Vurgu2 8 2 2" xfId="1500" xr:uid="{69105D16-304D-45CE-87B3-C50803A7B45F}"/>
    <cellStyle name="%20 - Vurgu2 8 2 2 2" xfId="3421" xr:uid="{023A137B-D798-48A7-8ED4-080EC3C7BFB5}"/>
    <cellStyle name="%20 - Vurgu2 8 2 3" xfId="2512" xr:uid="{32849957-F743-4330-AF76-76D9AF892428}"/>
    <cellStyle name="%20 - Vurgu2 8 3" xfId="1086" xr:uid="{05737EB2-094A-430E-A194-D1980EFCE60A}"/>
    <cellStyle name="%20 - Vurgu2 8 3 2" xfId="3007" xr:uid="{FEE1A977-F855-4E61-B570-835823C2324C}"/>
    <cellStyle name="%20 - Vurgu2 8 4" xfId="2098" xr:uid="{7A838938-F342-48BB-BDF7-D08B4A1BECE0}"/>
    <cellStyle name="%20 - Vurgu2 80" xfId="4822" xr:uid="{70217437-8FE0-4742-A81C-9E6CA72D5E22}"/>
    <cellStyle name="%20 - Vurgu2 81" xfId="4842" xr:uid="{C458DF1E-7030-431A-BD37-2AAD3F4FCEE3}"/>
    <cellStyle name="%20 - Vurgu2 82" xfId="4862" xr:uid="{CF94E08F-6AD5-4722-86D6-2C395D2911D6}"/>
    <cellStyle name="%20 - Vurgu2 83" xfId="4882" xr:uid="{82922631-D0CE-4C90-9EC1-C4DF087AF1EF}"/>
    <cellStyle name="%20 - Vurgu2 84" xfId="4902" xr:uid="{2F048ACA-B693-4D2C-BD70-897876B79B1D}"/>
    <cellStyle name="%20 - Vurgu2 85" xfId="4922" xr:uid="{685BF3D2-72D4-452E-AAAC-3527914A3183}"/>
    <cellStyle name="%20 - Vurgu2 86" xfId="4942" xr:uid="{C1C92A71-523C-4FF8-8D0D-28DA466183AD}"/>
    <cellStyle name="%20 - Vurgu2 87" xfId="4962" xr:uid="{5346F27F-63AE-45A1-91A0-3E3F340301BD}"/>
    <cellStyle name="%20 - Vurgu2 88" xfId="4982" xr:uid="{255A4D76-7FA9-4455-8D6D-49FC85BEF57D}"/>
    <cellStyle name="%20 - Vurgu2 89" xfId="5002" xr:uid="{28C62933-D551-4165-9FE4-86C8B275D046}"/>
    <cellStyle name="%20 - Vurgu2 9" xfId="196" xr:uid="{E8179E62-B9FF-475D-AC39-B3892693F461}"/>
    <cellStyle name="%20 - Vurgu2 9 2" xfId="611" xr:uid="{89ED1081-5124-4FA6-BC76-6F12DA988E51}"/>
    <cellStyle name="%20 - Vurgu2 9 2 2" xfId="1521" xr:uid="{CB80383C-92C1-44B0-BED9-166B3A79CA6B}"/>
    <cellStyle name="%20 - Vurgu2 9 2 2 2" xfId="3442" xr:uid="{D126EBAD-2264-4AD9-AED1-6FBC699CDF24}"/>
    <cellStyle name="%20 - Vurgu2 9 2 3" xfId="2533" xr:uid="{03EE7147-3E6D-4A90-9CAE-396139910251}"/>
    <cellStyle name="%20 - Vurgu2 9 3" xfId="1107" xr:uid="{F1750129-AC87-49B8-80F6-E6659F2AB2E6}"/>
    <cellStyle name="%20 - Vurgu2 9 3 2" xfId="3028" xr:uid="{6FC9E632-3979-4AC7-94BB-558A66DD9CBC}"/>
    <cellStyle name="%20 - Vurgu2 9 4" xfId="2119" xr:uid="{3289A88E-6FF5-4C74-B1E7-49DE4CC88D5B}"/>
    <cellStyle name="%20 - Vurgu2 90" xfId="5023" xr:uid="{78DB63F7-BC83-4D1D-AF1B-771ADDBD1170}"/>
    <cellStyle name="%20 - Vurgu2 91" xfId="5043" xr:uid="{311C8D62-D845-4596-9A3D-E5201553A58A}"/>
    <cellStyle name="%20 - Vurgu2 92" xfId="5063" xr:uid="{7ABF8766-681B-4640-AA12-7A5AC862B3C5}"/>
    <cellStyle name="%20 - Vurgu2 93" xfId="5083" xr:uid="{8DA9D594-7B14-479F-A796-D519CFD8FF7A}"/>
    <cellStyle name="%20 - Vurgu2 94" xfId="5103" xr:uid="{85A5BEFA-C070-4079-B26F-4FB0B4DB5A80}"/>
    <cellStyle name="%20 - Vurgu2 95" xfId="5123" xr:uid="{6606CAF9-2B00-446A-9754-DF9B2E951B9A}"/>
    <cellStyle name="%20 - Vurgu2 96" xfId="5143" xr:uid="{39B8D0E4-4B34-4661-B95F-472C33DC4FFE}"/>
    <cellStyle name="%20 - Vurgu2 97" xfId="5163" xr:uid="{7BC62119-087F-47EB-99DC-518B3D36A750}"/>
    <cellStyle name="%20 - Vurgu2 98" xfId="5183" xr:uid="{67DCC672-0B85-4C53-84C3-3E065FF19A23}"/>
    <cellStyle name="%20 - Vurgu2 99" xfId="5203" xr:uid="{5DEDB2E5-D2F5-4DD1-B916-B0DB09FAFE17}"/>
    <cellStyle name="%20 - Vurgu3" xfId="27" builtinId="38" customBuiltin="1"/>
    <cellStyle name="%20 - Vurgu3 10" xfId="220" xr:uid="{12CDE7F9-BD78-4107-80F4-92B0BBE32240}"/>
    <cellStyle name="%20 - Vurgu3 10 2" xfId="635" xr:uid="{265611D4-0B2A-44A6-BA87-D5FBD10B3407}"/>
    <cellStyle name="%20 - Vurgu3 10 2 2" xfId="1545" xr:uid="{BCF450AF-F636-4727-8D1C-062F10816320}"/>
    <cellStyle name="%20 - Vurgu3 10 2 2 2" xfId="3466" xr:uid="{8ADD10BF-FF7A-4039-9843-50B331146F4A}"/>
    <cellStyle name="%20 - Vurgu3 10 2 3" xfId="2557" xr:uid="{9CBC84CF-3CCB-4D89-86E4-23D9F06C9C06}"/>
    <cellStyle name="%20 - Vurgu3 10 3" xfId="1131" xr:uid="{65862F1F-D7D7-4DFD-9E74-68272B941AFD}"/>
    <cellStyle name="%20 - Vurgu3 10 3 2" xfId="3052" xr:uid="{CB05161D-60D2-4DD2-AF0A-0CABE3EB2559}"/>
    <cellStyle name="%20 - Vurgu3 10 4" xfId="2143" xr:uid="{FD1E23A7-DA75-4CFD-8E92-C8D702F21429}"/>
    <cellStyle name="%20 - Vurgu3 100" xfId="5226" xr:uid="{B33FF9AC-4344-4984-A836-6F6975A7BC87}"/>
    <cellStyle name="%20 - Vurgu3 101" xfId="5246" xr:uid="{E3166C88-3095-4735-B076-32D3CDB1BF8B}"/>
    <cellStyle name="%20 - Vurgu3 102" xfId="5267" xr:uid="{3F09F20E-C7CE-4E0D-A682-A08FDE058C1A}"/>
    <cellStyle name="%20 - Vurgu3 103" xfId="5287" xr:uid="{755BB8FD-9CFD-4C53-BE09-FA02AEB67DA0}"/>
    <cellStyle name="%20 - Vurgu3 104" xfId="5307" xr:uid="{A57AB993-7DC7-4FC5-9041-A81313816C4B}"/>
    <cellStyle name="%20 - Vurgu3 105" xfId="5327" xr:uid="{AE073448-FE11-4DCF-A47C-EA892A47C4A7}"/>
    <cellStyle name="%20 - Vurgu3 106" xfId="5347" xr:uid="{3F08B6F8-FE94-4722-A122-DC2E9C4A8C1A}"/>
    <cellStyle name="%20 - Vurgu3 107" xfId="5367" xr:uid="{EF9F7AC6-7FE0-487B-A83E-D82AA80289C9}"/>
    <cellStyle name="%20 - Vurgu3 108" xfId="5387" xr:uid="{F36BCD24-4052-4533-A0B5-A344E65507F5}"/>
    <cellStyle name="%20 - Vurgu3 109" xfId="5407" xr:uid="{3695F110-98D9-489D-8725-60C0C0DF230A}"/>
    <cellStyle name="%20 - Vurgu3 11" xfId="241" xr:uid="{8E7A0F62-B7EC-4950-998A-5106564E4141}"/>
    <cellStyle name="%20 - Vurgu3 11 2" xfId="656" xr:uid="{D060867A-8F55-482D-A9CB-12855A0C5287}"/>
    <cellStyle name="%20 - Vurgu3 11 2 2" xfId="1566" xr:uid="{7F18940A-782B-4C10-9BA4-3F9F212D698C}"/>
    <cellStyle name="%20 - Vurgu3 11 2 2 2" xfId="3487" xr:uid="{7FF2213B-77A0-48CB-ADFB-1F42843AD01B}"/>
    <cellStyle name="%20 - Vurgu3 11 2 3" xfId="2578" xr:uid="{73653525-7413-40D5-A9CF-3A70BB09DB37}"/>
    <cellStyle name="%20 - Vurgu3 11 3" xfId="1152" xr:uid="{1D83E880-F325-49E6-8469-FE1105E75975}"/>
    <cellStyle name="%20 - Vurgu3 11 3 2" xfId="3073" xr:uid="{088E740B-3670-4C67-8291-298BCD07FFA8}"/>
    <cellStyle name="%20 - Vurgu3 11 4" xfId="2164" xr:uid="{6C8D4702-EFB8-496B-AAE6-A10AE9902E69}"/>
    <cellStyle name="%20 - Vurgu3 110" xfId="5427" xr:uid="{8E176782-5C7C-4B1B-9D1C-2F30234875C9}"/>
    <cellStyle name="%20 - Vurgu3 111" xfId="5447" xr:uid="{5F0F6AB9-1160-4A26-BA48-B6C519C1668C}"/>
    <cellStyle name="%20 - Vurgu3 112" xfId="5467" xr:uid="{77BF0527-53A3-437D-8864-2B854A480CE8}"/>
    <cellStyle name="%20 - Vurgu3 113" xfId="5487" xr:uid="{65EEA670-3B63-4C24-8339-2F765B9B72B5}"/>
    <cellStyle name="%20 - Vurgu3 114" xfId="5507" xr:uid="{F978E567-CAEC-4395-B4C2-3834346F5011}"/>
    <cellStyle name="%20 - Vurgu3 12" xfId="262" xr:uid="{C4E9D34E-E8D2-4A3A-A67A-81D547B519A0}"/>
    <cellStyle name="%20 - Vurgu3 12 2" xfId="677" xr:uid="{589422F9-B314-41DD-AB1E-50984A572AAC}"/>
    <cellStyle name="%20 - Vurgu3 12 2 2" xfId="1587" xr:uid="{80557438-1587-4A6C-AB26-C68359743B9B}"/>
    <cellStyle name="%20 - Vurgu3 12 2 2 2" xfId="3508" xr:uid="{B535AC5A-469A-419A-AEE4-9795A6799B09}"/>
    <cellStyle name="%20 - Vurgu3 12 2 3" xfId="2599" xr:uid="{9195DFE4-A22B-455B-81DE-78F8ACB8DDF4}"/>
    <cellStyle name="%20 - Vurgu3 12 3" xfId="1173" xr:uid="{735DC90F-083C-4338-94E0-B41B3EAF2D61}"/>
    <cellStyle name="%20 - Vurgu3 12 3 2" xfId="3094" xr:uid="{693C659F-EC42-4BDE-91EF-506CCBB60137}"/>
    <cellStyle name="%20 - Vurgu3 12 4" xfId="2185" xr:uid="{14887667-61AD-450B-8EAA-28158CF3EB72}"/>
    <cellStyle name="%20 - Vurgu3 13" xfId="283" xr:uid="{5190BC60-22FE-43E0-8520-2428D05EF6FC}"/>
    <cellStyle name="%20 - Vurgu3 13 2" xfId="698" xr:uid="{511AFFC8-3E84-4CF2-B160-10B50B82F570}"/>
    <cellStyle name="%20 - Vurgu3 13 2 2" xfId="1608" xr:uid="{9D0B6080-BA09-4618-944C-47487291A3B8}"/>
    <cellStyle name="%20 - Vurgu3 13 2 2 2" xfId="3529" xr:uid="{7C8DBAC9-E822-4D38-BC7C-19461D73CABD}"/>
    <cellStyle name="%20 - Vurgu3 13 2 3" xfId="2620" xr:uid="{B5844D03-7DB6-49AA-9978-7A7DEE91464C}"/>
    <cellStyle name="%20 - Vurgu3 13 3" xfId="1194" xr:uid="{8C43417B-B9B2-4577-B68D-18F914933A81}"/>
    <cellStyle name="%20 - Vurgu3 13 3 2" xfId="3115" xr:uid="{7A594CE7-359C-48C2-8C50-5045F4BD403E}"/>
    <cellStyle name="%20 - Vurgu3 13 4" xfId="2206" xr:uid="{C1025C33-5E13-4143-B7E1-344C2455641F}"/>
    <cellStyle name="%20 - Vurgu3 14" xfId="303" xr:uid="{0B2AC376-43A3-4670-AE7B-CFAAA96E727A}"/>
    <cellStyle name="%20 - Vurgu3 14 2" xfId="718" xr:uid="{FE887D71-BD7A-4B6D-A7AC-98977B8082DD}"/>
    <cellStyle name="%20 - Vurgu3 14 2 2" xfId="1628" xr:uid="{A6CEF46E-07B0-44CC-B0B1-2A00D5B37659}"/>
    <cellStyle name="%20 - Vurgu3 14 2 2 2" xfId="3549" xr:uid="{0D6C0667-A717-4B18-8874-07570437647F}"/>
    <cellStyle name="%20 - Vurgu3 14 2 3" xfId="2640" xr:uid="{BFF3A63D-50A0-47A3-A7A0-8755A73342AB}"/>
    <cellStyle name="%20 - Vurgu3 14 3" xfId="1214" xr:uid="{52C0FB74-2116-4EB6-9709-473CDADA9584}"/>
    <cellStyle name="%20 - Vurgu3 14 3 2" xfId="3135" xr:uid="{A0346D57-8855-4EB0-B900-230AE9489F65}"/>
    <cellStyle name="%20 - Vurgu3 14 4" xfId="2226" xr:uid="{C8A901BE-7214-4FCD-8311-9A3664B9F664}"/>
    <cellStyle name="%20 - Vurgu3 15" xfId="323" xr:uid="{67FB6EBA-662D-4D6A-B907-6819716FD52B}"/>
    <cellStyle name="%20 - Vurgu3 15 2" xfId="738" xr:uid="{64DE25C4-8470-4D73-BE26-3F5184A1227D}"/>
    <cellStyle name="%20 - Vurgu3 15 2 2" xfId="1648" xr:uid="{5BC41948-949D-4564-BCBC-7C22073BF086}"/>
    <cellStyle name="%20 - Vurgu3 15 2 2 2" xfId="3569" xr:uid="{A92B7588-9897-4E8A-BE7C-DE84505ECD3E}"/>
    <cellStyle name="%20 - Vurgu3 15 2 3" xfId="2660" xr:uid="{87791B4E-FBC7-44B9-874B-E51D4545C692}"/>
    <cellStyle name="%20 - Vurgu3 15 3" xfId="1234" xr:uid="{EC00E270-590E-4415-8609-D0EEC3FF24C6}"/>
    <cellStyle name="%20 - Vurgu3 15 3 2" xfId="3155" xr:uid="{6FEEF1B4-90DF-4CBA-8A48-0F0C3FC414B9}"/>
    <cellStyle name="%20 - Vurgu3 15 4" xfId="2246" xr:uid="{6E6EA55B-A70D-417E-A45A-220254979101}"/>
    <cellStyle name="%20 - Vurgu3 16" xfId="343" xr:uid="{FF7C5A20-3C93-49A0-9800-747F641942F1}"/>
    <cellStyle name="%20 - Vurgu3 16 2" xfId="758" xr:uid="{8A045B36-D370-4315-B4E5-83744FA76681}"/>
    <cellStyle name="%20 - Vurgu3 16 2 2" xfId="1668" xr:uid="{A5C0ED07-44BF-44E2-A240-6AA422D64941}"/>
    <cellStyle name="%20 - Vurgu3 16 2 2 2" xfId="3589" xr:uid="{48AF6504-E734-41F4-95EB-61CDE43339D7}"/>
    <cellStyle name="%20 - Vurgu3 16 2 3" xfId="2680" xr:uid="{B6F3F93F-86D0-4139-B28C-BEA4EC05DB06}"/>
    <cellStyle name="%20 - Vurgu3 16 3" xfId="1254" xr:uid="{9C19EE90-D4F4-4E48-BE62-DC04329FB15C}"/>
    <cellStyle name="%20 - Vurgu3 16 3 2" xfId="3175" xr:uid="{3968F015-4CEB-4675-A9FC-39A916B64A1B}"/>
    <cellStyle name="%20 - Vurgu3 16 4" xfId="2266" xr:uid="{CEC18792-6FEA-4B5B-9A3F-295F35ED86D5}"/>
    <cellStyle name="%20 - Vurgu3 17" xfId="363" xr:uid="{D334989C-BA56-4322-8259-64436F71AEB7}"/>
    <cellStyle name="%20 - Vurgu3 17 2" xfId="778" xr:uid="{B4C8FFEE-FD35-42FE-9CC5-64282366A54D}"/>
    <cellStyle name="%20 - Vurgu3 17 2 2" xfId="1688" xr:uid="{FEF37B88-84F9-4E76-A1D1-1B948344AC80}"/>
    <cellStyle name="%20 - Vurgu3 17 2 2 2" xfId="3609" xr:uid="{5741A708-4302-410B-AE24-F63A5F4F1338}"/>
    <cellStyle name="%20 - Vurgu3 17 2 3" xfId="2700" xr:uid="{E4F25BF8-70D6-4F11-B95B-197F3DF5E824}"/>
    <cellStyle name="%20 - Vurgu3 17 3" xfId="1274" xr:uid="{AA213616-6B3D-4082-A1AA-44CC84215841}"/>
    <cellStyle name="%20 - Vurgu3 17 3 2" xfId="3195" xr:uid="{EA99AD2A-9019-48D7-A2C5-1CC4D4DD9674}"/>
    <cellStyle name="%20 - Vurgu3 17 4" xfId="2286" xr:uid="{4CDFE339-A050-4DD7-A2C6-06DF5E99C765}"/>
    <cellStyle name="%20 - Vurgu3 18" xfId="383" xr:uid="{D8689C01-0652-4042-80F7-0D2D1A408EF6}"/>
    <cellStyle name="%20 - Vurgu3 18 2" xfId="798" xr:uid="{1F4DBEE4-4FA0-4772-9273-91AE701F0AEB}"/>
    <cellStyle name="%20 - Vurgu3 18 2 2" xfId="1708" xr:uid="{45331C55-E69E-41BA-80AF-AF59AB0B0C93}"/>
    <cellStyle name="%20 - Vurgu3 18 2 2 2" xfId="3629" xr:uid="{C41641B2-0792-4E78-BC9A-E893D119B83A}"/>
    <cellStyle name="%20 - Vurgu3 18 2 3" xfId="2720" xr:uid="{04755B25-AC8E-4BE7-8D36-7A7DD18B622D}"/>
    <cellStyle name="%20 - Vurgu3 18 3" xfId="1294" xr:uid="{E7A03949-7710-456E-8718-13F5A947F537}"/>
    <cellStyle name="%20 - Vurgu3 18 3 2" xfId="3215" xr:uid="{A7630082-437F-433C-ABF3-E107DDE3884A}"/>
    <cellStyle name="%20 - Vurgu3 18 4" xfId="2306" xr:uid="{B160625D-8E22-44F5-8183-346071FB68B9}"/>
    <cellStyle name="%20 - Vurgu3 19" xfId="403" xr:uid="{3D587596-B40D-4C75-BFA2-E7142C0D1740}"/>
    <cellStyle name="%20 - Vurgu3 19 2" xfId="818" xr:uid="{EE0A1A0B-CCAD-475E-BA8B-344850132491}"/>
    <cellStyle name="%20 - Vurgu3 19 2 2" xfId="1728" xr:uid="{A9ED29EB-F835-47E6-93BF-088DD1F29254}"/>
    <cellStyle name="%20 - Vurgu3 19 2 2 2" xfId="3649" xr:uid="{49A629DD-C407-466A-8A87-195884A8C101}"/>
    <cellStyle name="%20 - Vurgu3 19 2 3" xfId="2740" xr:uid="{1A997210-6DA2-4FC8-9DD2-9200FC61C202}"/>
    <cellStyle name="%20 - Vurgu3 19 3" xfId="1314" xr:uid="{9608E8B1-2D0B-4F43-9467-1F197F97DE90}"/>
    <cellStyle name="%20 - Vurgu3 19 3 2" xfId="3235" xr:uid="{C36B157E-E982-43BA-8A41-9D863BEBC9EF}"/>
    <cellStyle name="%20 - Vurgu3 19 4" xfId="2326" xr:uid="{117E8D48-DB4B-4C80-8B1A-DAEB32F6A051}"/>
    <cellStyle name="%20 - Vurgu3 2" xfId="53" xr:uid="{76172AAE-70F7-4055-B45C-96BC201A6CB8}"/>
    <cellStyle name="%20 - Vurgu3 2 2" xfId="468" xr:uid="{F009798E-51DB-48C6-B4DC-A2A4C5CDAA39}"/>
    <cellStyle name="%20 - Vurgu3 2 2 2" xfId="1378" xr:uid="{24BD3250-BF55-4EEF-9690-1FD4DE3DB53D}"/>
    <cellStyle name="%20 - Vurgu3 2 2 2 2" xfId="3299" xr:uid="{80315D5B-0287-4D94-B78B-92556649F735}"/>
    <cellStyle name="%20 - Vurgu3 2 2 3" xfId="2390" xr:uid="{E1983F86-1F37-4943-BADE-787E7031A353}"/>
    <cellStyle name="%20 - Vurgu3 2 3" xfId="964" xr:uid="{16F8E54F-02BE-49C3-9987-58A9B0A3BBBB}"/>
    <cellStyle name="%20 - Vurgu3 2 3 2" xfId="2885" xr:uid="{CBFFB0F5-7036-40BF-AFFB-C65535F7F15D}"/>
    <cellStyle name="%20 - Vurgu3 2 4" xfId="1976" xr:uid="{0B30AE0C-F453-4E23-B73D-31449DB0430E}"/>
    <cellStyle name="%20 - Vurgu3 20" xfId="423" xr:uid="{579C59C4-233D-4CAD-B4A2-F1096513A9C7}"/>
    <cellStyle name="%20 - Vurgu3 20 2" xfId="838" xr:uid="{1A24D6EC-D06A-4E45-B8FA-082E75E8B666}"/>
    <cellStyle name="%20 - Vurgu3 20 2 2" xfId="1748" xr:uid="{324F1702-499F-44FF-B35A-F69869700018}"/>
    <cellStyle name="%20 - Vurgu3 20 2 2 2" xfId="3669" xr:uid="{90125E84-26D6-48D1-AF15-0D98B464EA54}"/>
    <cellStyle name="%20 - Vurgu3 20 2 3" xfId="2760" xr:uid="{4D711E68-1520-4AC4-89CE-C2F162865A54}"/>
    <cellStyle name="%20 - Vurgu3 20 3" xfId="1334" xr:uid="{6C7552C3-B114-4B92-B7B3-E1903F4759F7}"/>
    <cellStyle name="%20 - Vurgu3 20 3 2" xfId="3255" xr:uid="{F701F96A-25CC-437E-87C0-A82D0DACC51E}"/>
    <cellStyle name="%20 - Vurgu3 20 4" xfId="2346" xr:uid="{CB88F263-7666-4362-894C-15072A8F2405}"/>
    <cellStyle name="%20 - Vurgu3 21" xfId="443" xr:uid="{1824B61C-3F97-4F61-A29E-2AB4D047A96A}"/>
    <cellStyle name="%20 - Vurgu3 21 2" xfId="1354" xr:uid="{1093BCE1-ECA0-48F4-83A2-885AB8982B4A}"/>
    <cellStyle name="%20 - Vurgu3 21 2 2" xfId="3275" xr:uid="{F2A7310D-E291-46DA-AAB6-C672B70309C3}"/>
    <cellStyle name="%20 - Vurgu3 21 3" xfId="2366" xr:uid="{730BD3F0-13B8-4000-BF7F-58FA015E1703}"/>
    <cellStyle name="%20 - Vurgu3 22" xfId="859" xr:uid="{35A7AC5E-4792-44C8-B5E7-F7FCF5BA0B41}"/>
    <cellStyle name="%20 - Vurgu3 22 2" xfId="1769" xr:uid="{D7F2BE0E-A34E-49AF-BA7A-3C323F7552DA}"/>
    <cellStyle name="%20 - Vurgu3 22 2 2" xfId="3690" xr:uid="{B89AF236-7860-4906-9504-2471AAE31C29}"/>
    <cellStyle name="%20 - Vurgu3 22 3" xfId="2781" xr:uid="{7BE47424-D557-484D-B208-C02AC3C38508}"/>
    <cellStyle name="%20 - Vurgu3 23" xfId="879" xr:uid="{68914D99-F6A0-4297-8534-951E31417064}"/>
    <cellStyle name="%20 - Vurgu3 23 2" xfId="1789" xr:uid="{BB5000E9-595A-470B-AF31-4C6CC99ECB23}"/>
    <cellStyle name="%20 - Vurgu3 23 2 2" xfId="3710" xr:uid="{E62CD5B1-EC2D-4769-AA5F-DE1F57A3CC49}"/>
    <cellStyle name="%20 - Vurgu3 23 3" xfId="2801" xr:uid="{9878AF2B-0CA5-4459-AF3A-DC1D9F950FF8}"/>
    <cellStyle name="%20 - Vurgu3 24" xfId="899" xr:uid="{A6071B17-9C49-42D3-AB75-8140AB7869C5}"/>
    <cellStyle name="%20 - Vurgu3 24 2" xfId="1809" xr:uid="{3C681C6C-2E5F-45D7-8089-EB5EE64231E9}"/>
    <cellStyle name="%20 - Vurgu3 24 2 2" xfId="3730" xr:uid="{D9D3F83C-278A-473D-8005-A1210D4B0683}"/>
    <cellStyle name="%20 - Vurgu3 24 3" xfId="2821" xr:uid="{4E5D4D25-ADF1-4E1E-B2FC-2F12BFB50697}"/>
    <cellStyle name="%20 - Vurgu3 25" xfId="919" xr:uid="{A7215C53-953E-4FF3-935E-462AA75ACBF8}"/>
    <cellStyle name="%20 - Vurgu3 25 2" xfId="1829" xr:uid="{848A3BC4-BFFA-46FB-9049-8223368B955D}"/>
    <cellStyle name="%20 - Vurgu3 25 2 2" xfId="3750" xr:uid="{DEE4FB00-485A-4445-B99C-966CD80C9363}"/>
    <cellStyle name="%20 - Vurgu3 25 3" xfId="2841" xr:uid="{E7F4104F-08A4-409D-A735-289D88590E5F}"/>
    <cellStyle name="%20 - Vurgu3 26" xfId="939" xr:uid="{F511677C-E34C-49DE-AA1F-60C3DF94FE43}"/>
    <cellStyle name="%20 - Vurgu3 26 2" xfId="2861" xr:uid="{A017DF53-549E-4D96-B36D-B6854F491CBF}"/>
    <cellStyle name="%20 - Vurgu3 27" xfId="1850" xr:uid="{EDBF7F92-6DA5-4359-BC14-AA4D260A6572}"/>
    <cellStyle name="%20 - Vurgu3 27 2" xfId="3771" xr:uid="{B482C71D-79EC-427D-96D6-295351358089}"/>
    <cellStyle name="%20 - Vurgu3 28" xfId="1870" xr:uid="{389D92A8-BFCC-4DA6-AB21-A3744C2675BF}"/>
    <cellStyle name="%20 - Vurgu3 28 2" xfId="3791" xr:uid="{FB3D3F45-6DE4-4F61-A452-575DD1686EA8}"/>
    <cellStyle name="%20 - Vurgu3 29" xfId="1891" xr:uid="{091FB105-CF12-4D4C-90F3-B314E46BE6DA}"/>
    <cellStyle name="%20 - Vurgu3 29 2" xfId="3812" xr:uid="{9647836B-5D26-4B3D-9E14-31D8471278B6}"/>
    <cellStyle name="%20 - Vurgu3 3" xfId="73" xr:uid="{4B0972EC-648F-4011-AC66-B168EAB1963E}"/>
    <cellStyle name="%20 - Vurgu3 3 2" xfId="488" xr:uid="{DA8F6FA1-2C6A-4C43-BB54-111506961C7F}"/>
    <cellStyle name="%20 - Vurgu3 3 2 2" xfId="1398" xr:uid="{81211EA1-C52F-4E12-B791-927D886518B6}"/>
    <cellStyle name="%20 - Vurgu3 3 2 2 2" xfId="3319" xr:uid="{15215AA8-AF60-470B-BADE-1867CA5B8E2F}"/>
    <cellStyle name="%20 - Vurgu3 3 2 3" xfId="2410" xr:uid="{85D6D633-A917-4B64-9792-12EBFC410018}"/>
    <cellStyle name="%20 - Vurgu3 3 3" xfId="984" xr:uid="{0F11C3AF-E6D3-47BD-B90B-695AC94A1F31}"/>
    <cellStyle name="%20 - Vurgu3 3 3 2" xfId="2905" xr:uid="{7E8FA6CE-47E7-4B0F-B303-DA48563C0AEF}"/>
    <cellStyle name="%20 - Vurgu3 3 4" xfId="1996" xr:uid="{CF2BCFA7-934A-4870-8948-911A6A5329DC}"/>
    <cellStyle name="%20 - Vurgu3 30" xfId="1911" xr:uid="{99531777-DB82-4A6F-AFCB-A3659987D6A8}"/>
    <cellStyle name="%20 - Vurgu3 30 2" xfId="3832" xr:uid="{1C69618D-8DC9-451A-8B19-05AC31D026A2}"/>
    <cellStyle name="%20 - Vurgu3 31" xfId="1931" xr:uid="{70EE9C33-EC27-4BC5-B019-2C426ACB801B}"/>
    <cellStyle name="%20 - Vurgu3 31 2" xfId="3852" xr:uid="{413BAFEB-32A4-4342-BB4B-A6EC770132D8}"/>
    <cellStyle name="%20 - Vurgu3 32" xfId="1951" xr:uid="{D1D8E9D1-A956-4B91-8309-51D1DC159FA1}"/>
    <cellStyle name="%20 - Vurgu3 33" xfId="3872" xr:uid="{5A261564-36AB-4CB1-83DF-83D249FFEA43}"/>
    <cellStyle name="%20 - Vurgu3 34" xfId="3892" xr:uid="{2F23EA4B-250E-4B5E-B086-F0A4DC812F7D}"/>
    <cellStyle name="%20 - Vurgu3 35" xfId="3912" xr:uid="{D23024E6-BAD7-485B-B20B-33681ADF3082}"/>
    <cellStyle name="%20 - Vurgu3 36" xfId="3932" xr:uid="{E2859791-1F8F-4451-AD6F-64EA67C429A6}"/>
    <cellStyle name="%20 - Vurgu3 37" xfId="3952" xr:uid="{07071D8C-37D9-46F9-8766-9D249927AE0C}"/>
    <cellStyle name="%20 - Vurgu3 38" xfId="3972" xr:uid="{712E41DE-EEB6-4020-A688-FDF5C7504A13}"/>
    <cellStyle name="%20 - Vurgu3 39" xfId="3992" xr:uid="{CFC5042F-0458-4138-AC2A-5B9C5ED80090}"/>
    <cellStyle name="%20 - Vurgu3 4" xfId="93" xr:uid="{E8FCCCB1-EF91-4BF6-B564-131ABEAE8993}"/>
    <cellStyle name="%20 - Vurgu3 4 2" xfId="508" xr:uid="{935077B5-FAD6-4805-BD46-DBB9DC920EF4}"/>
    <cellStyle name="%20 - Vurgu3 4 2 2" xfId="1418" xr:uid="{DC3C0A94-423E-402C-B837-BAFD5D828085}"/>
    <cellStyle name="%20 - Vurgu3 4 2 2 2" xfId="3339" xr:uid="{A663720F-52DB-4A9E-8644-337C3FCDEF9D}"/>
    <cellStyle name="%20 - Vurgu3 4 2 3" xfId="2430" xr:uid="{3274C5C7-FAB2-4E21-A241-94C1EA334C55}"/>
    <cellStyle name="%20 - Vurgu3 4 3" xfId="1004" xr:uid="{CB593586-1C24-4FFD-BFD8-223F3092BECB}"/>
    <cellStyle name="%20 - Vurgu3 4 3 2" xfId="2925" xr:uid="{AC5F802F-2780-46B2-BBF0-B5505E1EF54C}"/>
    <cellStyle name="%20 - Vurgu3 4 4" xfId="2016" xr:uid="{57D61813-B4EF-47F2-83C5-37221EA2B5D8}"/>
    <cellStyle name="%20 - Vurgu3 40" xfId="4012" xr:uid="{1626A90E-4168-4A9A-8E79-14BFE4F9E599}"/>
    <cellStyle name="%20 - Vurgu3 41" xfId="4032" xr:uid="{FFFD950A-151C-42D8-A3C7-2C67BD8DF58C}"/>
    <cellStyle name="%20 - Vurgu3 42" xfId="4053" xr:uid="{FA768CF5-440A-474E-AACD-41F8A7BADB60}"/>
    <cellStyle name="%20 - Vurgu3 43" xfId="4074" xr:uid="{9DAF3DB1-D74D-4472-B28D-FC5C0D428D84}"/>
    <cellStyle name="%20 - Vurgu3 44" xfId="4094" xr:uid="{6D3BCC3C-6589-4EA5-BC6F-9AAA6D27217F}"/>
    <cellStyle name="%20 - Vurgu3 45" xfId="4114" xr:uid="{B7D6C883-581D-4386-A27B-FBE606C34706}"/>
    <cellStyle name="%20 - Vurgu3 46" xfId="4134" xr:uid="{CEEDC3AA-690F-464E-BB56-008E262119C5}"/>
    <cellStyle name="%20 - Vurgu3 47" xfId="4154" xr:uid="{EFC38170-12D7-44C7-9E27-0C7F34275136}"/>
    <cellStyle name="%20 - Vurgu3 48" xfId="4174" xr:uid="{94ABE5C3-FD46-47C9-98A2-5E928F41B542}"/>
    <cellStyle name="%20 - Vurgu3 49" xfId="4194" xr:uid="{527A22A3-6014-4BD2-8C3C-997E981B503E}"/>
    <cellStyle name="%20 - Vurgu3 5" xfId="116" xr:uid="{CE5FD404-BAFC-4010-AF8C-A9E86B0140CA}"/>
    <cellStyle name="%20 - Vurgu3 5 2" xfId="531" xr:uid="{0292739D-3BB3-43A8-AF31-0E7F71F88926}"/>
    <cellStyle name="%20 - Vurgu3 5 2 2" xfId="1441" xr:uid="{1E2D8BD4-A421-4D8E-A982-8917FC31389B}"/>
    <cellStyle name="%20 - Vurgu3 5 2 2 2" xfId="3362" xr:uid="{E98883D7-DCB5-44E8-949C-FC5CC0AB5BDC}"/>
    <cellStyle name="%20 - Vurgu3 5 2 3" xfId="2453" xr:uid="{D3552EB1-E578-40BC-AAFF-4E176FE11EAF}"/>
    <cellStyle name="%20 - Vurgu3 5 3" xfId="1027" xr:uid="{AC773191-F537-48FD-908E-14E845DBE4D9}"/>
    <cellStyle name="%20 - Vurgu3 5 3 2" xfId="2948" xr:uid="{67D80116-FE38-4DE1-AD48-B2FF7F1C3396}"/>
    <cellStyle name="%20 - Vurgu3 5 4" xfId="2039" xr:uid="{CC206195-FB6F-4BE2-80D2-451E8EA83A9C}"/>
    <cellStyle name="%20 - Vurgu3 50" xfId="4214" xr:uid="{28E7C07F-0E97-4279-AE84-0D1907D16270}"/>
    <cellStyle name="%20 - Vurgu3 51" xfId="4234" xr:uid="{0BBDB0A9-F303-47CF-866E-4E6777898DAA}"/>
    <cellStyle name="%20 - Vurgu3 52" xfId="4255" xr:uid="{FE53E496-C657-41DD-9E33-69230799BEE7}"/>
    <cellStyle name="%20 - Vurgu3 53" xfId="4276" xr:uid="{91AE7782-FF08-4DF7-9EBD-9C131AAE35FE}"/>
    <cellStyle name="%20 - Vurgu3 54" xfId="4296" xr:uid="{71D5B8B8-5835-4949-B96A-C26B98ECDA01}"/>
    <cellStyle name="%20 - Vurgu3 55" xfId="4316" xr:uid="{7F3FC3C2-515B-4AC9-865A-C9305B956BE6}"/>
    <cellStyle name="%20 - Vurgu3 56" xfId="4336" xr:uid="{031EAD7D-63A9-4937-9CB3-5703869FA102}"/>
    <cellStyle name="%20 - Vurgu3 57" xfId="4356" xr:uid="{4E2506D2-0E8B-4676-9F82-64A374ED101C}"/>
    <cellStyle name="%20 - Vurgu3 58" xfId="4376" xr:uid="{2E68A471-2393-4091-A05D-9EAE00F5A935}"/>
    <cellStyle name="%20 - Vurgu3 59" xfId="4396" xr:uid="{0988F331-9E36-423C-BA1E-DA70CB81BCEB}"/>
    <cellStyle name="%20 - Vurgu3 6" xfId="136" xr:uid="{DB9EBF3E-1238-45DB-95D6-2665CCC49E4C}"/>
    <cellStyle name="%20 - Vurgu3 6 2" xfId="551" xr:uid="{72AC0487-4618-49C9-9EF7-1765C4BF8CF1}"/>
    <cellStyle name="%20 - Vurgu3 6 2 2" xfId="1461" xr:uid="{99735E4C-DFE1-4074-B111-0918DED2C9F8}"/>
    <cellStyle name="%20 - Vurgu3 6 2 2 2" xfId="3382" xr:uid="{88714EB6-BEEC-45BD-8BB7-455F543A0A9E}"/>
    <cellStyle name="%20 - Vurgu3 6 2 3" xfId="2473" xr:uid="{C50F0795-3DCA-4E12-A65B-EBE286B8CF40}"/>
    <cellStyle name="%20 - Vurgu3 6 3" xfId="1047" xr:uid="{02962713-1C8A-4A9A-BF0C-EF9258CD003F}"/>
    <cellStyle name="%20 - Vurgu3 6 3 2" xfId="2968" xr:uid="{0C6D5580-1BCB-4E42-BB53-98E474C24BCE}"/>
    <cellStyle name="%20 - Vurgu3 6 4" xfId="2059" xr:uid="{833D3A07-D725-42E0-A342-1B3840847DDA}"/>
    <cellStyle name="%20 - Vurgu3 60" xfId="4417" xr:uid="{3337C234-05AB-4C20-8708-C6E3563AC80D}"/>
    <cellStyle name="%20 - Vurgu3 61" xfId="4437" xr:uid="{B98AE2C6-BAA4-47BD-9E4F-979ACF086485}"/>
    <cellStyle name="%20 - Vurgu3 62" xfId="4457" xr:uid="{EA19867E-B0AA-4E42-8590-ECE9855FB1B0}"/>
    <cellStyle name="%20 - Vurgu3 63" xfId="4477" xr:uid="{E48C93E6-B01F-40CA-8B47-CDF72F959490}"/>
    <cellStyle name="%20 - Vurgu3 64" xfId="4497" xr:uid="{6D5A079C-54CF-4FDF-A21A-4A565DBDFD28}"/>
    <cellStyle name="%20 - Vurgu3 65" xfId="4517" xr:uid="{EE8AFC71-DFC8-4124-9868-26348B8B532E}"/>
    <cellStyle name="%20 - Vurgu3 66" xfId="4537" xr:uid="{BC5966CB-7670-406B-A2C1-A1233B98F83C}"/>
    <cellStyle name="%20 - Vurgu3 67" xfId="4557" xr:uid="{86C18088-C72C-4DC5-913F-6F9AA7036CBD}"/>
    <cellStyle name="%20 - Vurgu3 68" xfId="4577" xr:uid="{360270C3-5C15-446D-B902-3398B49EC187}"/>
    <cellStyle name="%20 - Vurgu3 69" xfId="4597" xr:uid="{F361828C-0BB4-4D06-B126-CF09C4EAE795}"/>
    <cellStyle name="%20 - Vurgu3 7" xfId="157" xr:uid="{BD735366-FF7E-45EF-8189-5F22E9D83089}"/>
    <cellStyle name="%20 - Vurgu3 7 2" xfId="572" xr:uid="{BB67ECF1-14AF-4543-84C7-9A08BFB759D6}"/>
    <cellStyle name="%20 - Vurgu3 7 2 2" xfId="1482" xr:uid="{788CEDE9-7D98-4E40-A1E9-970DF7C73C7F}"/>
    <cellStyle name="%20 - Vurgu3 7 2 2 2" xfId="3403" xr:uid="{D7C46F6D-B832-42D3-8F7D-CB9D53E81385}"/>
    <cellStyle name="%20 - Vurgu3 7 2 3" xfId="2494" xr:uid="{7515D473-0A88-4370-89FE-B36B9B8D53F0}"/>
    <cellStyle name="%20 - Vurgu3 7 3" xfId="1068" xr:uid="{7FF274BE-4405-41F0-B804-B3C00D5566F4}"/>
    <cellStyle name="%20 - Vurgu3 7 3 2" xfId="2989" xr:uid="{DBA160C7-3B72-4682-BA2F-080D1065235F}"/>
    <cellStyle name="%20 - Vurgu3 7 4" xfId="2080" xr:uid="{C3DD6BB9-97B4-411E-ACFD-6283802092FE}"/>
    <cellStyle name="%20 - Vurgu3 70" xfId="4618" xr:uid="{72644324-2338-4F24-83A5-C9E6A41507D4}"/>
    <cellStyle name="%20 - Vurgu3 71" xfId="4639" xr:uid="{22BCA6F9-3C31-461F-A9FE-33CE73EC4CC7}"/>
    <cellStyle name="%20 - Vurgu3 72" xfId="4660" xr:uid="{25AB03CB-643B-4F4D-9928-7B6A2E92B311}"/>
    <cellStyle name="%20 - Vurgu3 73" xfId="4681" xr:uid="{ED12C8D4-2BB7-4545-ABC5-332050DD226C}"/>
    <cellStyle name="%20 - Vurgu3 74" xfId="4702" xr:uid="{35DFC62F-CF43-4135-A7F0-2823CACF117C}"/>
    <cellStyle name="%20 - Vurgu3 75" xfId="4722" xr:uid="{D5409BDC-E39D-4132-8FF1-A41E53EBF615}"/>
    <cellStyle name="%20 - Vurgu3 76" xfId="4742" xr:uid="{214A4057-A03A-4412-8ACF-E5B2498054F1}"/>
    <cellStyle name="%20 - Vurgu3 77" xfId="4763" xr:uid="{29165757-9750-490C-90F5-DF145D64CDD5}"/>
    <cellStyle name="%20 - Vurgu3 78" xfId="4783" xr:uid="{B07D64F9-2844-470A-A373-938534D67699}"/>
    <cellStyle name="%20 - Vurgu3 79" xfId="4804" xr:uid="{2897BF81-3371-4A32-9CBC-88D148032C50}"/>
    <cellStyle name="%20 - Vurgu3 8" xfId="178" xr:uid="{1E30DA94-9F26-470F-88DE-5D6C30381CB5}"/>
    <cellStyle name="%20 - Vurgu3 8 2" xfId="593" xr:uid="{FBA02887-946A-4929-B7C3-638E4F4E9EE2}"/>
    <cellStyle name="%20 - Vurgu3 8 2 2" xfId="1503" xr:uid="{8F27A6F2-3034-4370-8BFF-CE48D53D99BC}"/>
    <cellStyle name="%20 - Vurgu3 8 2 2 2" xfId="3424" xr:uid="{92FD02C9-5D7A-41D6-B75A-D9004CB22433}"/>
    <cellStyle name="%20 - Vurgu3 8 2 3" xfId="2515" xr:uid="{82708DF4-43B1-4AA3-93DA-881F5F3269A0}"/>
    <cellStyle name="%20 - Vurgu3 8 3" xfId="1089" xr:uid="{53764519-9C68-49AB-B983-08FBD6010A9F}"/>
    <cellStyle name="%20 - Vurgu3 8 3 2" xfId="3010" xr:uid="{69564716-C6E2-46DB-9E00-41C9C91D9325}"/>
    <cellStyle name="%20 - Vurgu3 8 4" xfId="2101" xr:uid="{ACEA8D98-CCAD-4B60-BBC4-EC47A4C862DA}"/>
    <cellStyle name="%20 - Vurgu3 80" xfId="4825" xr:uid="{2BD325ED-A42C-476A-9DED-9407E761ACA5}"/>
    <cellStyle name="%20 - Vurgu3 81" xfId="4845" xr:uid="{42E816C7-1D5F-4C7D-ADE3-A69B880A17EF}"/>
    <cellStyle name="%20 - Vurgu3 82" xfId="4865" xr:uid="{EB3F43D7-DC94-4E58-AEBB-E5F0936B140D}"/>
    <cellStyle name="%20 - Vurgu3 83" xfId="4885" xr:uid="{D4826411-45B6-4A20-9AC4-0F369698E2D1}"/>
    <cellStyle name="%20 - Vurgu3 84" xfId="4905" xr:uid="{153C8B24-554A-4502-A857-87691C954ED2}"/>
    <cellStyle name="%20 - Vurgu3 85" xfId="4925" xr:uid="{470A2B1D-3898-48B3-863D-CFB3A9985B4E}"/>
    <cellStyle name="%20 - Vurgu3 86" xfId="4945" xr:uid="{B0FC78CB-E187-4F68-88F4-202C3C68DCF2}"/>
    <cellStyle name="%20 - Vurgu3 87" xfId="4965" xr:uid="{BE7F76E3-B8BB-46EE-BF81-D73FDF342759}"/>
    <cellStyle name="%20 - Vurgu3 88" xfId="4985" xr:uid="{F9525419-EB9E-4AB3-A5D2-B555A07DA456}"/>
    <cellStyle name="%20 - Vurgu3 89" xfId="5005" xr:uid="{1FBC50FE-26E7-41B6-8BAB-59B78A8A2A05}"/>
    <cellStyle name="%20 - Vurgu3 9" xfId="199" xr:uid="{5214E263-E5AC-42DA-B443-2077611164F4}"/>
    <cellStyle name="%20 - Vurgu3 9 2" xfId="614" xr:uid="{1D8B4A17-B071-4923-81ED-835D05E6ECEC}"/>
    <cellStyle name="%20 - Vurgu3 9 2 2" xfId="1524" xr:uid="{92F511F8-D263-4FB1-A52E-5878B6670DDE}"/>
    <cellStyle name="%20 - Vurgu3 9 2 2 2" xfId="3445" xr:uid="{114B1F6D-B7AA-4BAE-8B41-1439D7F025D9}"/>
    <cellStyle name="%20 - Vurgu3 9 2 3" xfId="2536" xr:uid="{743B78EE-A78D-428B-AED3-84696CEF931C}"/>
    <cellStyle name="%20 - Vurgu3 9 3" xfId="1110" xr:uid="{CEFB1ACB-1E2B-49B7-A243-24B948F57F00}"/>
    <cellStyle name="%20 - Vurgu3 9 3 2" xfId="3031" xr:uid="{8C5A6AA8-316A-4628-ABCA-994C4685C3AA}"/>
    <cellStyle name="%20 - Vurgu3 9 4" xfId="2122" xr:uid="{782840CC-952E-4ABA-B6A6-DB9F2EFAA3CA}"/>
    <cellStyle name="%20 - Vurgu3 90" xfId="5026" xr:uid="{C182AAD6-2D12-4080-AE58-92AF9410BE63}"/>
    <cellStyle name="%20 - Vurgu3 91" xfId="5046" xr:uid="{D18208A9-F5A9-4D5E-8673-9E03E5A80D7F}"/>
    <cellStyle name="%20 - Vurgu3 92" xfId="5066" xr:uid="{EBA12801-E827-4AD3-B475-65243AC00B9A}"/>
    <cellStyle name="%20 - Vurgu3 93" xfId="5086" xr:uid="{FE779F78-4033-4D4B-9833-74324C2486CC}"/>
    <cellStyle name="%20 - Vurgu3 94" xfId="5106" xr:uid="{6E1215B0-BF17-41BC-A83E-A8D0239ABD89}"/>
    <cellStyle name="%20 - Vurgu3 95" xfId="5126" xr:uid="{C767BFC8-1231-47E8-99E1-80595674BCC8}"/>
    <cellStyle name="%20 - Vurgu3 96" xfId="5146" xr:uid="{702ECF55-785C-427A-BAB7-9F144DDCC748}"/>
    <cellStyle name="%20 - Vurgu3 97" xfId="5166" xr:uid="{1C47AD87-0991-4FE1-B1BF-D5EC4AF06452}"/>
    <cellStyle name="%20 - Vurgu3 98" xfId="5186" xr:uid="{08EDB08F-E3D0-4D20-B14D-F8C6ABFA469F}"/>
    <cellStyle name="%20 - Vurgu3 99" xfId="5206" xr:uid="{C7AFCA07-CB9C-48D8-B736-8A55DB4793D5}"/>
    <cellStyle name="%20 - Vurgu4" xfId="31" builtinId="42" customBuiltin="1"/>
    <cellStyle name="%20 - Vurgu4 10" xfId="223" xr:uid="{4E50B582-9A65-4B71-B316-20A4B7F69685}"/>
    <cellStyle name="%20 - Vurgu4 10 2" xfId="638" xr:uid="{2A464636-1698-456C-B353-AFDA3D104E91}"/>
    <cellStyle name="%20 - Vurgu4 10 2 2" xfId="1548" xr:uid="{517503FC-2DB8-48AA-8A20-4B809526E3FC}"/>
    <cellStyle name="%20 - Vurgu4 10 2 2 2" xfId="3469" xr:uid="{B7A4D94A-9B9A-49C2-A5B4-5FE48D8A49D7}"/>
    <cellStyle name="%20 - Vurgu4 10 2 3" xfId="2560" xr:uid="{F0BC1491-31BA-48A9-8D43-E1786F465426}"/>
    <cellStyle name="%20 - Vurgu4 10 3" xfId="1134" xr:uid="{D72EC75F-9905-426A-A113-562409270D2E}"/>
    <cellStyle name="%20 - Vurgu4 10 3 2" xfId="3055" xr:uid="{11940B5E-D0F4-45B0-9D66-F0162E429315}"/>
    <cellStyle name="%20 - Vurgu4 10 4" xfId="2146" xr:uid="{BF2F2DEF-9424-43C7-9489-0E9F5BE0B156}"/>
    <cellStyle name="%20 - Vurgu4 100" xfId="5229" xr:uid="{21B21AC3-D730-421E-A3E9-1E45FE06FD4B}"/>
    <cellStyle name="%20 - Vurgu4 101" xfId="5249" xr:uid="{6B81BD4D-9F47-4AD1-A857-8C8F303A8F92}"/>
    <cellStyle name="%20 - Vurgu4 102" xfId="5270" xr:uid="{F31DF1CB-56A5-4249-8AB2-B95C08DCC402}"/>
    <cellStyle name="%20 - Vurgu4 103" xfId="5290" xr:uid="{867DAB94-E5DF-4B7B-9504-E1344DBF1903}"/>
    <cellStyle name="%20 - Vurgu4 104" xfId="5310" xr:uid="{D7FB648F-0370-4331-83DD-B4E3106AE927}"/>
    <cellStyle name="%20 - Vurgu4 105" xfId="5330" xr:uid="{33EC7286-F30E-463B-B33E-BD0104AF4EE8}"/>
    <cellStyle name="%20 - Vurgu4 106" xfId="5350" xr:uid="{7E52382A-96E9-4ACA-8E81-76EA9293458C}"/>
    <cellStyle name="%20 - Vurgu4 107" xfId="5370" xr:uid="{4D4B647B-0390-4276-A3BE-EA3A0E625F01}"/>
    <cellStyle name="%20 - Vurgu4 108" xfId="5390" xr:uid="{F96222BD-0159-4716-9D07-28CEBB028259}"/>
    <cellStyle name="%20 - Vurgu4 109" xfId="5410" xr:uid="{2720F23F-EFD1-4B8B-B72A-F4C287297EB4}"/>
    <cellStyle name="%20 - Vurgu4 11" xfId="244" xr:uid="{BBD0BC7A-9106-4A33-A53F-CD8F1EA1AF9A}"/>
    <cellStyle name="%20 - Vurgu4 11 2" xfId="659" xr:uid="{A650D116-436F-462B-BB46-2B1A8FF65AE6}"/>
    <cellStyle name="%20 - Vurgu4 11 2 2" xfId="1569" xr:uid="{EF0FD273-6395-412C-A4B5-36CC8B169244}"/>
    <cellStyle name="%20 - Vurgu4 11 2 2 2" xfId="3490" xr:uid="{51DBEB04-081E-451F-B3EA-5AAB4177F615}"/>
    <cellStyle name="%20 - Vurgu4 11 2 3" xfId="2581" xr:uid="{198CCC33-64E1-4AD6-8A08-885E814918BA}"/>
    <cellStyle name="%20 - Vurgu4 11 3" xfId="1155" xr:uid="{4D0828D9-C503-4174-8EA1-C1CB50F23D91}"/>
    <cellStyle name="%20 - Vurgu4 11 3 2" xfId="3076" xr:uid="{B8205AB4-B5A9-44C2-854B-972CF4D1997A}"/>
    <cellStyle name="%20 - Vurgu4 11 4" xfId="2167" xr:uid="{B2068D9C-ED09-4EC9-978B-FCAFC65FB568}"/>
    <cellStyle name="%20 - Vurgu4 110" xfId="5430" xr:uid="{2EE3C380-1691-42B5-B9E7-D049CF62D8B9}"/>
    <cellStyle name="%20 - Vurgu4 111" xfId="5450" xr:uid="{0775392C-3CF3-4579-B280-88152B96D338}"/>
    <cellStyle name="%20 - Vurgu4 112" xfId="5470" xr:uid="{A580CB3B-6AD3-4EFE-A9A7-B1BD9133D1F0}"/>
    <cellStyle name="%20 - Vurgu4 113" xfId="5490" xr:uid="{5498F457-2830-46BF-B0FE-F591104653DF}"/>
    <cellStyle name="%20 - Vurgu4 114" xfId="5510" xr:uid="{0348EF92-0E4B-4F84-9269-E847434F030E}"/>
    <cellStyle name="%20 - Vurgu4 12" xfId="265" xr:uid="{132D8234-959E-4F62-8708-60767C087935}"/>
    <cellStyle name="%20 - Vurgu4 12 2" xfId="680" xr:uid="{0AD34B43-448E-41B8-8105-5262F0AB8F48}"/>
    <cellStyle name="%20 - Vurgu4 12 2 2" xfId="1590" xr:uid="{D792C90E-32EF-491E-9052-86F7C6A276B5}"/>
    <cellStyle name="%20 - Vurgu4 12 2 2 2" xfId="3511" xr:uid="{2F652298-3E1A-4E4A-9CFE-4A07E9C8CD27}"/>
    <cellStyle name="%20 - Vurgu4 12 2 3" xfId="2602" xr:uid="{3E9051E4-3C17-4915-9922-A3879FFAA069}"/>
    <cellStyle name="%20 - Vurgu4 12 3" xfId="1176" xr:uid="{696D8461-040F-47F4-976F-A645F194789A}"/>
    <cellStyle name="%20 - Vurgu4 12 3 2" xfId="3097" xr:uid="{2BCB5081-8264-4D61-A8E0-1EEC0870163F}"/>
    <cellStyle name="%20 - Vurgu4 12 4" xfId="2188" xr:uid="{BDFA9D92-4857-414B-83EA-955417D21A7C}"/>
    <cellStyle name="%20 - Vurgu4 13" xfId="286" xr:uid="{DB400302-85FD-4F19-8114-A154DFA5D2F1}"/>
    <cellStyle name="%20 - Vurgu4 13 2" xfId="701" xr:uid="{B613E33B-A38A-436E-8443-8E0DC372CE30}"/>
    <cellStyle name="%20 - Vurgu4 13 2 2" xfId="1611" xr:uid="{60652287-B4D4-40CF-BECF-80FB318E8B65}"/>
    <cellStyle name="%20 - Vurgu4 13 2 2 2" xfId="3532" xr:uid="{0ECA1394-CD09-44C0-8DFF-0A2F7FC5A539}"/>
    <cellStyle name="%20 - Vurgu4 13 2 3" xfId="2623" xr:uid="{4CCEF1FF-DD29-4A97-A8FE-52F2BE83CBF4}"/>
    <cellStyle name="%20 - Vurgu4 13 3" xfId="1197" xr:uid="{F30AE18F-39B9-4984-8EE1-7718054BF747}"/>
    <cellStyle name="%20 - Vurgu4 13 3 2" xfId="3118" xr:uid="{B4E5599C-FE2D-43D7-8E06-D0D37BBF5A09}"/>
    <cellStyle name="%20 - Vurgu4 13 4" xfId="2209" xr:uid="{670C7462-80AA-4506-AA41-D8E4EBA83727}"/>
    <cellStyle name="%20 - Vurgu4 14" xfId="306" xr:uid="{CB59229C-A951-492C-97C0-9532FF9639F5}"/>
    <cellStyle name="%20 - Vurgu4 14 2" xfId="721" xr:uid="{A6A64647-F30F-4CE4-AE85-642D2CBF92B0}"/>
    <cellStyle name="%20 - Vurgu4 14 2 2" xfId="1631" xr:uid="{917FAB27-6ADE-4BCD-BA82-3CD31DE31DD5}"/>
    <cellStyle name="%20 - Vurgu4 14 2 2 2" xfId="3552" xr:uid="{A12AD968-A66E-4D57-8E56-C98F2E8C8A7A}"/>
    <cellStyle name="%20 - Vurgu4 14 2 3" xfId="2643" xr:uid="{4246AB69-B18E-4F4A-A14C-B7912A440E07}"/>
    <cellStyle name="%20 - Vurgu4 14 3" xfId="1217" xr:uid="{E1CAA447-3209-41C8-97D6-F7E46EF21A30}"/>
    <cellStyle name="%20 - Vurgu4 14 3 2" xfId="3138" xr:uid="{07730205-8DA9-4497-9F90-BC87376C0FDE}"/>
    <cellStyle name="%20 - Vurgu4 14 4" xfId="2229" xr:uid="{8B108D91-2C72-468C-A869-CB6249129AB6}"/>
    <cellStyle name="%20 - Vurgu4 15" xfId="326" xr:uid="{DDE93B65-9D33-437B-A8D7-7CA71DC7A140}"/>
    <cellStyle name="%20 - Vurgu4 15 2" xfId="741" xr:uid="{C07FEAA3-F5D0-4CB9-99F3-65004BCA4AEC}"/>
    <cellStyle name="%20 - Vurgu4 15 2 2" xfId="1651" xr:uid="{00FC5A03-0F93-47F7-BEF0-A4493CC11BA3}"/>
    <cellStyle name="%20 - Vurgu4 15 2 2 2" xfId="3572" xr:uid="{DC52DF38-70B6-4D20-97AC-56FA70EC5625}"/>
    <cellStyle name="%20 - Vurgu4 15 2 3" xfId="2663" xr:uid="{D15FD5C6-BA34-4789-A4EC-15B826B3FEB1}"/>
    <cellStyle name="%20 - Vurgu4 15 3" xfId="1237" xr:uid="{041A8A72-D4CA-4550-895D-196979A822B6}"/>
    <cellStyle name="%20 - Vurgu4 15 3 2" xfId="3158" xr:uid="{E65264A3-18A1-4B0C-ACB2-522027A69C91}"/>
    <cellStyle name="%20 - Vurgu4 15 4" xfId="2249" xr:uid="{C1DB549F-30F3-4B50-81D5-7042B0467F52}"/>
    <cellStyle name="%20 - Vurgu4 16" xfId="346" xr:uid="{7D8FF69B-1976-4344-A1B4-28AE629A1494}"/>
    <cellStyle name="%20 - Vurgu4 16 2" xfId="761" xr:uid="{93CF05EF-FABE-473C-B151-36F353EBD3E5}"/>
    <cellStyle name="%20 - Vurgu4 16 2 2" xfId="1671" xr:uid="{549B631F-BC65-405D-AA0B-E7D3B866EBED}"/>
    <cellStyle name="%20 - Vurgu4 16 2 2 2" xfId="3592" xr:uid="{96C95447-5551-4BE9-A88F-359FFDCC6C47}"/>
    <cellStyle name="%20 - Vurgu4 16 2 3" xfId="2683" xr:uid="{C953FC95-3236-4B30-9B34-E84D55F9BE47}"/>
    <cellStyle name="%20 - Vurgu4 16 3" xfId="1257" xr:uid="{8457BC58-D05E-41C3-B60A-2F9CEE8DECF6}"/>
    <cellStyle name="%20 - Vurgu4 16 3 2" xfId="3178" xr:uid="{D4AA8CC4-A8EE-4A98-9BBF-67FC0FC82D0F}"/>
    <cellStyle name="%20 - Vurgu4 16 4" xfId="2269" xr:uid="{136761AB-E548-48B1-90FD-09E73EBE6D8A}"/>
    <cellStyle name="%20 - Vurgu4 17" xfId="366" xr:uid="{37BF527C-4CFE-44A3-9CD3-1D340C7F3C40}"/>
    <cellStyle name="%20 - Vurgu4 17 2" xfId="781" xr:uid="{0391347A-2AE5-443A-8C71-22DB55A6B10E}"/>
    <cellStyle name="%20 - Vurgu4 17 2 2" xfId="1691" xr:uid="{3491C621-4D00-420D-880A-9BF6F355D09B}"/>
    <cellStyle name="%20 - Vurgu4 17 2 2 2" xfId="3612" xr:uid="{5E137DAF-21A9-4655-9458-37F22FDB9A7A}"/>
    <cellStyle name="%20 - Vurgu4 17 2 3" xfId="2703" xr:uid="{8D5DB8AD-FAA7-4C71-BD4E-BDFD41E63D0A}"/>
    <cellStyle name="%20 - Vurgu4 17 3" xfId="1277" xr:uid="{016F15A5-8932-4973-B0D4-2EB48BA1817B}"/>
    <cellStyle name="%20 - Vurgu4 17 3 2" xfId="3198" xr:uid="{A9FA9E73-C5FB-45F9-9A8D-354D25FCDF1D}"/>
    <cellStyle name="%20 - Vurgu4 17 4" xfId="2289" xr:uid="{0B5BAC12-9D4A-4E13-A322-B983AE40EEBD}"/>
    <cellStyle name="%20 - Vurgu4 18" xfId="386" xr:uid="{5FA9BC7D-FF2A-4771-B36F-4C2BBC3102A0}"/>
    <cellStyle name="%20 - Vurgu4 18 2" xfId="801" xr:uid="{F97A3A85-DD2F-4B86-8EE5-66743BE0D113}"/>
    <cellStyle name="%20 - Vurgu4 18 2 2" xfId="1711" xr:uid="{59C7190C-BE37-41CB-8E32-BC3280248A07}"/>
    <cellStyle name="%20 - Vurgu4 18 2 2 2" xfId="3632" xr:uid="{92C2C008-E1C0-4D59-BDAF-1A7C2197334C}"/>
    <cellStyle name="%20 - Vurgu4 18 2 3" xfId="2723" xr:uid="{EDD6F633-B736-473D-902E-298025C7AD9A}"/>
    <cellStyle name="%20 - Vurgu4 18 3" xfId="1297" xr:uid="{28DCABC7-08FE-46A3-BBAB-E751BDAC3623}"/>
    <cellStyle name="%20 - Vurgu4 18 3 2" xfId="3218" xr:uid="{616FF5ED-604A-4AD0-953B-F87F939123BF}"/>
    <cellStyle name="%20 - Vurgu4 18 4" xfId="2309" xr:uid="{7E348680-3099-4BF9-861F-71FE068D767C}"/>
    <cellStyle name="%20 - Vurgu4 19" xfId="406" xr:uid="{F7BD4D3F-FD95-408C-90DC-9FE0B36FA745}"/>
    <cellStyle name="%20 - Vurgu4 19 2" xfId="821" xr:uid="{73DF2A9D-C803-43BD-9A1C-92498F8300E9}"/>
    <cellStyle name="%20 - Vurgu4 19 2 2" xfId="1731" xr:uid="{6C745F7B-CE20-42BD-871E-0E1F5392E733}"/>
    <cellStyle name="%20 - Vurgu4 19 2 2 2" xfId="3652" xr:uid="{6DDDE30B-CDEE-4FF7-925F-9E40F2185563}"/>
    <cellStyle name="%20 - Vurgu4 19 2 3" xfId="2743" xr:uid="{226F4597-6F2E-47D2-B249-BC20729CC1B5}"/>
    <cellStyle name="%20 - Vurgu4 19 3" xfId="1317" xr:uid="{DBF05991-6F05-4DD9-AD8D-5E6E2D721901}"/>
    <cellStyle name="%20 - Vurgu4 19 3 2" xfId="3238" xr:uid="{81342AE4-D3D6-4460-B887-22F144BA30C8}"/>
    <cellStyle name="%20 - Vurgu4 19 4" xfId="2329" xr:uid="{3360A78A-3FBF-403A-93E9-800C059B4878}"/>
    <cellStyle name="%20 - Vurgu4 2" xfId="56" xr:uid="{A9C175A5-1590-4DD7-B63D-96EBABAD784F}"/>
    <cellStyle name="%20 - Vurgu4 2 2" xfId="471" xr:uid="{EEF61CB0-A2B4-4D2A-B45C-6AE511DF405C}"/>
    <cellStyle name="%20 - Vurgu4 2 2 2" xfId="1381" xr:uid="{2E332B79-B3AA-4AE9-8D4D-03CF756DC4D2}"/>
    <cellStyle name="%20 - Vurgu4 2 2 2 2" xfId="3302" xr:uid="{6996EB0B-23A1-4031-B093-A3EE3BAA5AFA}"/>
    <cellStyle name="%20 - Vurgu4 2 2 3" xfId="2393" xr:uid="{470852A3-F04B-4506-8D89-8F18EE647345}"/>
    <cellStyle name="%20 - Vurgu4 2 3" xfId="967" xr:uid="{1EE58A77-F79E-41BD-BF97-66D4F69F2048}"/>
    <cellStyle name="%20 - Vurgu4 2 3 2" xfId="2888" xr:uid="{C77B4164-2FB4-4454-ADE7-7849B6E1EE13}"/>
    <cellStyle name="%20 - Vurgu4 2 4" xfId="1979" xr:uid="{2C2BB6A5-D84C-491F-A137-8BE31A81C476}"/>
    <cellStyle name="%20 - Vurgu4 20" xfId="426" xr:uid="{C9978CD6-17E1-4931-A32D-03EC022020F3}"/>
    <cellStyle name="%20 - Vurgu4 20 2" xfId="841" xr:uid="{960D8DA6-1A55-4C78-A93E-196B5C653DBA}"/>
    <cellStyle name="%20 - Vurgu4 20 2 2" xfId="1751" xr:uid="{3D83602E-18E7-4D96-BE1B-DF370CFE0606}"/>
    <cellStyle name="%20 - Vurgu4 20 2 2 2" xfId="3672" xr:uid="{13BF6268-3ADE-485E-9592-0A437833233D}"/>
    <cellStyle name="%20 - Vurgu4 20 2 3" xfId="2763" xr:uid="{1BDB4631-2BF4-4F1E-8D46-DFC3AFB618A0}"/>
    <cellStyle name="%20 - Vurgu4 20 3" xfId="1337" xr:uid="{6B58F8B3-F486-496A-AC9F-C58B20BB674F}"/>
    <cellStyle name="%20 - Vurgu4 20 3 2" xfId="3258" xr:uid="{AF1C9C41-C60A-42FB-9DA8-00DA4DBAB177}"/>
    <cellStyle name="%20 - Vurgu4 20 4" xfId="2349" xr:uid="{A4F6EDC5-1948-409F-9A87-50922F2486E5}"/>
    <cellStyle name="%20 - Vurgu4 21" xfId="446" xr:uid="{98364304-49A9-4E26-B44B-44D8E0CDF4FF}"/>
    <cellStyle name="%20 - Vurgu4 21 2" xfId="1357" xr:uid="{7B59530C-A1CB-42AE-9913-E6E2A1D0CDB4}"/>
    <cellStyle name="%20 - Vurgu4 21 2 2" xfId="3278" xr:uid="{CC317A99-10D1-4418-968B-737BB3A68680}"/>
    <cellStyle name="%20 - Vurgu4 21 3" xfId="2369" xr:uid="{0D4D91A6-E537-4A60-97D0-FE406E792E93}"/>
    <cellStyle name="%20 - Vurgu4 22" xfId="862" xr:uid="{4B53D7F4-CEF8-448B-9324-15A5B21774C1}"/>
    <cellStyle name="%20 - Vurgu4 22 2" xfId="1772" xr:uid="{AF082AD7-A564-4D8F-B5D7-B9C80956E058}"/>
    <cellStyle name="%20 - Vurgu4 22 2 2" xfId="3693" xr:uid="{E2730D38-9092-48B6-B18B-6ABDEE348D5D}"/>
    <cellStyle name="%20 - Vurgu4 22 3" xfId="2784" xr:uid="{41BE6675-E675-4F3B-B0C7-BF72259D561E}"/>
    <cellStyle name="%20 - Vurgu4 23" xfId="882" xr:uid="{D59833F7-CB17-4824-9071-B861D112413C}"/>
    <cellStyle name="%20 - Vurgu4 23 2" xfId="1792" xr:uid="{7409C2E0-C6C3-424F-BC50-B3F5F8230B0D}"/>
    <cellStyle name="%20 - Vurgu4 23 2 2" xfId="3713" xr:uid="{918BED90-15F5-4BE0-A533-81DEFBE8387F}"/>
    <cellStyle name="%20 - Vurgu4 23 3" xfId="2804" xr:uid="{D83E59D7-C413-40BE-8821-1D9E80C9F11C}"/>
    <cellStyle name="%20 - Vurgu4 24" xfId="902" xr:uid="{0A77B7FE-1328-4C01-879F-DAD06439CD27}"/>
    <cellStyle name="%20 - Vurgu4 24 2" xfId="1812" xr:uid="{6E03731C-DA88-4C75-9CD2-DE22DC9424C8}"/>
    <cellStyle name="%20 - Vurgu4 24 2 2" xfId="3733" xr:uid="{2E1E6FA7-9DE5-4061-85D7-566E67C694BF}"/>
    <cellStyle name="%20 - Vurgu4 24 3" xfId="2824" xr:uid="{AA0E188F-AA2F-4365-833C-C00FC5722B8F}"/>
    <cellStyle name="%20 - Vurgu4 25" xfId="922" xr:uid="{E5664054-E39C-4B87-9AB5-AAF5128B7FDC}"/>
    <cellStyle name="%20 - Vurgu4 25 2" xfId="1832" xr:uid="{C5A3378A-58E6-484C-9CE5-A1FC2C13E672}"/>
    <cellStyle name="%20 - Vurgu4 25 2 2" xfId="3753" xr:uid="{5663782F-EA6E-4020-AF0C-6A90E10102BA}"/>
    <cellStyle name="%20 - Vurgu4 25 3" xfId="2844" xr:uid="{4764AC85-9822-4F9B-87A5-8D94C3E9547E}"/>
    <cellStyle name="%20 - Vurgu4 26" xfId="942" xr:uid="{EA6DD2A1-D8D3-47F0-ACD2-9F37988B0CDC}"/>
    <cellStyle name="%20 - Vurgu4 26 2" xfId="2864" xr:uid="{0006B544-D6B6-4EC9-B277-DB9D590AB883}"/>
    <cellStyle name="%20 - Vurgu4 27" xfId="1853" xr:uid="{E61AB2C5-B5C1-4E52-B98F-888F390C3833}"/>
    <cellStyle name="%20 - Vurgu4 27 2" xfId="3774" xr:uid="{62046AA7-E939-4063-8DEB-4EECC1629002}"/>
    <cellStyle name="%20 - Vurgu4 28" xfId="1873" xr:uid="{B4CA7920-4ECF-4B4A-97DE-1A482F81972F}"/>
    <cellStyle name="%20 - Vurgu4 28 2" xfId="3794" xr:uid="{8D0673CE-88B3-485C-B325-CD669C3E1328}"/>
    <cellStyle name="%20 - Vurgu4 29" xfId="1894" xr:uid="{7D1180CC-D205-4F06-A145-188B9BF4F7E9}"/>
    <cellStyle name="%20 - Vurgu4 29 2" xfId="3815" xr:uid="{C687B60C-1099-46E7-80B7-EE125203A621}"/>
    <cellStyle name="%20 - Vurgu4 3" xfId="76" xr:uid="{4B853F59-2A3D-4621-B419-A264F9DB90BE}"/>
    <cellStyle name="%20 - Vurgu4 3 2" xfId="491" xr:uid="{3B65ED94-5E03-4F6F-94FE-BEFB2BDA6A8E}"/>
    <cellStyle name="%20 - Vurgu4 3 2 2" xfId="1401" xr:uid="{F6BD7F84-3E2B-46B8-B440-144E3FAF1E80}"/>
    <cellStyle name="%20 - Vurgu4 3 2 2 2" xfId="3322" xr:uid="{1AA04695-C22C-45D0-8297-DF0A1A82655F}"/>
    <cellStyle name="%20 - Vurgu4 3 2 3" xfId="2413" xr:uid="{A7CDB9AF-5F01-4AF4-90BC-4F0C95B44F80}"/>
    <cellStyle name="%20 - Vurgu4 3 3" xfId="987" xr:uid="{32B12040-18DD-4679-B45F-20D4A83CB117}"/>
    <cellStyle name="%20 - Vurgu4 3 3 2" xfId="2908" xr:uid="{7F8DE2A1-CD4D-4E98-9C61-590B036119F5}"/>
    <cellStyle name="%20 - Vurgu4 3 4" xfId="1999" xr:uid="{CE11D991-E79F-4DAC-A2ED-62F113413BB5}"/>
    <cellStyle name="%20 - Vurgu4 30" xfId="1914" xr:uid="{5A8EE924-0BA6-437F-A9EA-11193DF2EBAD}"/>
    <cellStyle name="%20 - Vurgu4 30 2" xfId="3835" xr:uid="{C627C9EE-CD62-4B6A-8A91-4AE588ABD024}"/>
    <cellStyle name="%20 - Vurgu4 31" xfId="1934" xr:uid="{C6BF5AB7-407F-4D97-A03E-1C118B746605}"/>
    <cellStyle name="%20 - Vurgu4 31 2" xfId="3855" xr:uid="{B695EC1E-3CEA-4C40-A716-FD4C2460075D}"/>
    <cellStyle name="%20 - Vurgu4 32" xfId="1954" xr:uid="{F079EABC-72C4-439C-81C8-13E9EFE85509}"/>
    <cellStyle name="%20 - Vurgu4 33" xfId="3875" xr:uid="{425C9463-62AD-4EA6-B331-F13ED0857B01}"/>
    <cellStyle name="%20 - Vurgu4 34" xfId="3895" xr:uid="{32A4E4A1-6896-4363-BE02-F229F63F5FEC}"/>
    <cellStyle name="%20 - Vurgu4 35" xfId="3915" xr:uid="{FFC4CD62-1819-4B47-8957-084FA08D5DED}"/>
    <cellStyle name="%20 - Vurgu4 36" xfId="3935" xr:uid="{B53B6D93-E51F-46AF-9607-1550934CFDA2}"/>
    <cellStyle name="%20 - Vurgu4 37" xfId="3955" xr:uid="{30B74F05-B16A-46EC-BB84-311F2E8D5786}"/>
    <cellStyle name="%20 - Vurgu4 38" xfId="3975" xr:uid="{CB0CAFF6-137B-483C-A854-3A9BAC0E77A3}"/>
    <cellStyle name="%20 - Vurgu4 39" xfId="3995" xr:uid="{779F95B4-910D-4FA6-8E00-104A77010E27}"/>
    <cellStyle name="%20 - Vurgu4 4" xfId="96" xr:uid="{701453E7-9159-43EF-80FB-F6F80CF7607A}"/>
    <cellStyle name="%20 - Vurgu4 4 2" xfId="511" xr:uid="{8E9F35EB-96F6-416A-882E-85B6C1502840}"/>
    <cellStyle name="%20 - Vurgu4 4 2 2" xfId="1421" xr:uid="{9AB3F419-C9BD-4E32-B917-208117313744}"/>
    <cellStyle name="%20 - Vurgu4 4 2 2 2" xfId="3342" xr:uid="{6AF9F662-90EC-4303-97C5-4F42A9165708}"/>
    <cellStyle name="%20 - Vurgu4 4 2 3" xfId="2433" xr:uid="{6CD922CC-B7A2-44D5-809C-2FB51DBE9C86}"/>
    <cellStyle name="%20 - Vurgu4 4 3" xfId="1007" xr:uid="{02BDB5CF-40D3-49D7-BB96-D310AA64E3A3}"/>
    <cellStyle name="%20 - Vurgu4 4 3 2" xfId="2928" xr:uid="{0A0B447D-3FA6-4446-81F8-5C325FED55B7}"/>
    <cellStyle name="%20 - Vurgu4 4 4" xfId="2019" xr:uid="{D8E355B2-6712-406D-99AA-40E1A65895C5}"/>
    <cellStyle name="%20 - Vurgu4 40" xfId="4015" xr:uid="{0C7CEE34-EBFE-4175-99F3-9E55A1205693}"/>
    <cellStyle name="%20 - Vurgu4 41" xfId="4035" xr:uid="{9A01628F-8F27-49A3-81CE-09AC58B01CE7}"/>
    <cellStyle name="%20 - Vurgu4 42" xfId="4056" xr:uid="{996514EC-B778-4DDC-900E-EAD70762C54A}"/>
    <cellStyle name="%20 - Vurgu4 43" xfId="4077" xr:uid="{22035314-DB99-4C1A-A077-730758B270E9}"/>
    <cellStyle name="%20 - Vurgu4 44" xfId="4097" xr:uid="{3370620C-A584-47C8-BF07-87C480F338EA}"/>
    <cellStyle name="%20 - Vurgu4 45" xfId="4117" xr:uid="{DA1DCA57-9250-4F65-8C95-35A83E7A7AF4}"/>
    <cellStyle name="%20 - Vurgu4 46" xfId="4137" xr:uid="{9D9CC5E1-885F-4281-9DB8-9F844BBB570D}"/>
    <cellStyle name="%20 - Vurgu4 47" xfId="4157" xr:uid="{CC36FB95-7AF5-4B18-8DDE-354133BD2C66}"/>
    <cellStyle name="%20 - Vurgu4 48" xfId="4177" xr:uid="{30483A45-22D8-4662-BFF1-60457B9F3B9C}"/>
    <cellStyle name="%20 - Vurgu4 49" xfId="4197" xr:uid="{DBDE63B4-A680-4FD3-8478-8D6CEBE08410}"/>
    <cellStyle name="%20 - Vurgu4 5" xfId="119" xr:uid="{EBEFCD3F-A8E9-4AEC-93E0-BBD9D9A0D3A5}"/>
    <cellStyle name="%20 - Vurgu4 5 2" xfId="534" xr:uid="{F571818C-0B8F-4AE3-BEF9-02A97D3FD91F}"/>
    <cellStyle name="%20 - Vurgu4 5 2 2" xfId="1444" xr:uid="{A6A1C349-77D2-4417-B5E5-F84D11C95A0D}"/>
    <cellStyle name="%20 - Vurgu4 5 2 2 2" xfId="3365" xr:uid="{1455DA6A-FA3A-4578-8848-BBAF7C20AB20}"/>
    <cellStyle name="%20 - Vurgu4 5 2 3" xfId="2456" xr:uid="{695715D0-CA92-4124-9C62-16FCE9AFC2ED}"/>
    <cellStyle name="%20 - Vurgu4 5 3" xfId="1030" xr:uid="{84E2BDAD-51DD-46EA-8A66-C2C07E9182BE}"/>
    <cellStyle name="%20 - Vurgu4 5 3 2" xfId="2951" xr:uid="{E6375187-72C2-4FC1-B917-9F6E2376AA75}"/>
    <cellStyle name="%20 - Vurgu4 5 4" xfId="2042" xr:uid="{C9E412F8-EE2B-4FF6-AFAC-0DC30A4D2B86}"/>
    <cellStyle name="%20 - Vurgu4 50" xfId="4217" xr:uid="{F73B90D5-E19C-47E4-B4A2-ECB2A15E52D9}"/>
    <cellStyle name="%20 - Vurgu4 51" xfId="4237" xr:uid="{95662D35-5FA0-453F-99E1-10A332512421}"/>
    <cellStyle name="%20 - Vurgu4 52" xfId="4258" xr:uid="{C5F4DBF3-A97D-46B5-8AF2-1ECF6F259425}"/>
    <cellStyle name="%20 - Vurgu4 53" xfId="4279" xr:uid="{46520E93-5A4F-46C3-9AB4-76895438AA61}"/>
    <cellStyle name="%20 - Vurgu4 54" xfId="4299" xr:uid="{653AC45B-59C4-4971-87FE-B0D00D3D2F9A}"/>
    <cellStyle name="%20 - Vurgu4 55" xfId="4319" xr:uid="{0DF7B44C-2506-47C1-A90B-3315363A4D08}"/>
    <cellStyle name="%20 - Vurgu4 56" xfId="4339" xr:uid="{BA28F090-1A86-4ACF-9C52-F7C5A43BA91E}"/>
    <cellStyle name="%20 - Vurgu4 57" xfId="4359" xr:uid="{466BFDBC-4450-4829-ADDB-A2585F016AA7}"/>
    <cellStyle name="%20 - Vurgu4 58" xfId="4379" xr:uid="{E3255B24-9306-4D41-96DC-8B49494A7ED5}"/>
    <cellStyle name="%20 - Vurgu4 59" xfId="4399" xr:uid="{14E27BD5-FF66-4C95-9B13-570BD8BDB92F}"/>
    <cellStyle name="%20 - Vurgu4 6" xfId="139" xr:uid="{72EF6675-82AD-4A81-BEC9-897702594A1B}"/>
    <cellStyle name="%20 - Vurgu4 6 2" xfId="554" xr:uid="{8E12298E-3A59-47CD-9EFD-3F413845C060}"/>
    <cellStyle name="%20 - Vurgu4 6 2 2" xfId="1464" xr:uid="{15614D6B-A9D4-42B1-8F10-358F3E508C42}"/>
    <cellStyle name="%20 - Vurgu4 6 2 2 2" xfId="3385" xr:uid="{87FFEE69-001C-472E-8142-C4C47D171DDC}"/>
    <cellStyle name="%20 - Vurgu4 6 2 3" xfId="2476" xr:uid="{961D0134-8909-4685-B59F-1000CB5B8C96}"/>
    <cellStyle name="%20 - Vurgu4 6 3" xfId="1050" xr:uid="{7D6AF348-945C-4C75-AADC-769DCBAFBF01}"/>
    <cellStyle name="%20 - Vurgu4 6 3 2" xfId="2971" xr:uid="{870F1EF4-B428-4193-A9C4-3EF6A9B95DBB}"/>
    <cellStyle name="%20 - Vurgu4 6 4" xfId="2062" xr:uid="{FF909CD0-E08D-479E-990F-5FB3C4AF33D5}"/>
    <cellStyle name="%20 - Vurgu4 60" xfId="4420" xr:uid="{787D9466-08E5-41B2-A410-E1749E6AA316}"/>
    <cellStyle name="%20 - Vurgu4 61" xfId="4440" xr:uid="{9798F8C6-0E15-4BC8-B1F7-33281FC4D656}"/>
    <cellStyle name="%20 - Vurgu4 62" xfId="4460" xr:uid="{399086DD-A76E-409F-81BC-2E571FFC14B1}"/>
    <cellStyle name="%20 - Vurgu4 63" xfId="4480" xr:uid="{614727C6-A737-4DD8-8776-3478C9B159B8}"/>
    <cellStyle name="%20 - Vurgu4 64" xfId="4500" xr:uid="{F2736604-6FB9-40E5-A5EB-BFAD12E5AD96}"/>
    <cellStyle name="%20 - Vurgu4 65" xfId="4520" xr:uid="{0C304A1F-9212-4B0A-B508-9E3C470362C1}"/>
    <cellStyle name="%20 - Vurgu4 66" xfId="4540" xr:uid="{1E1C7CEE-A089-403C-8877-B4FA304FB37C}"/>
    <cellStyle name="%20 - Vurgu4 67" xfId="4560" xr:uid="{85646B1F-D801-4882-8F1F-F32D344A530D}"/>
    <cellStyle name="%20 - Vurgu4 68" xfId="4580" xr:uid="{3251CEA4-9487-4949-8467-0BE25BC1D1AA}"/>
    <cellStyle name="%20 - Vurgu4 69" xfId="4600" xr:uid="{67491E04-2151-4FBD-9B71-293C7F04AAC2}"/>
    <cellStyle name="%20 - Vurgu4 7" xfId="160" xr:uid="{6759249A-92A9-4D11-9E48-230A0C0E5F33}"/>
    <cellStyle name="%20 - Vurgu4 7 2" xfId="575" xr:uid="{7DEECFF0-DC66-4EE0-8718-49B7A5F2A99B}"/>
    <cellStyle name="%20 - Vurgu4 7 2 2" xfId="1485" xr:uid="{1DBA2C09-9129-47B4-A406-2127E80F4B7B}"/>
    <cellStyle name="%20 - Vurgu4 7 2 2 2" xfId="3406" xr:uid="{3144028B-E61B-4E42-99FD-D78E6D8B4343}"/>
    <cellStyle name="%20 - Vurgu4 7 2 3" xfId="2497" xr:uid="{CFCF3770-3B11-4A5A-9ED0-D529651B1309}"/>
    <cellStyle name="%20 - Vurgu4 7 3" xfId="1071" xr:uid="{AFB377E7-829F-488F-B611-284763A8A8B6}"/>
    <cellStyle name="%20 - Vurgu4 7 3 2" xfId="2992" xr:uid="{A0665ACA-21FD-4BF7-8832-DE7239CBDAAA}"/>
    <cellStyle name="%20 - Vurgu4 7 4" xfId="2083" xr:uid="{FDB7E037-CC65-4D37-8212-7A93154CDDB3}"/>
    <cellStyle name="%20 - Vurgu4 70" xfId="4621" xr:uid="{53295921-8B8C-429A-9F48-9C171DC2FB49}"/>
    <cellStyle name="%20 - Vurgu4 71" xfId="4642" xr:uid="{1CAEB2AA-DF2B-40AA-A632-D9100D3323A7}"/>
    <cellStyle name="%20 - Vurgu4 72" xfId="4663" xr:uid="{99DE543F-8F7D-4134-98C9-C4E6CEC9BAC0}"/>
    <cellStyle name="%20 - Vurgu4 73" xfId="4684" xr:uid="{6E782296-B06D-47C7-935F-70BC06D4C346}"/>
    <cellStyle name="%20 - Vurgu4 74" xfId="4705" xr:uid="{1DB1C612-5E25-445C-B417-BBE8C2BC172D}"/>
    <cellStyle name="%20 - Vurgu4 75" xfId="4725" xr:uid="{89870FCA-4255-496A-AD63-DAEE860D41C5}"/>
    <cellStyle name="%20 - Vurgu4 76" xfId="4745" xr:uid="{D08CAAA6-036C-42E4-9753-AEAAF8EFB953}"/>
    <cellStyle name="%20 - Vurgu4 77" xfId="4766" xr:uid="{5272A81F-0AF7-4496-B11C-E507BC9B88B9}"/>
    <cellStyle name="%20 - Vurgu4 78" xfId="4786" xr:uid="{68835E2B-323B-4048-8675-5E1E378C42AC}"/>
    <cellStyle name="%20 - Vurgu4 79" xfId="4807" xr:uid="{3B8FAB67-5B81-4A0E-8D75-30AB28E8F9AC}"/>
    <cellStyle name="%20 - Vurgu4 8" xfId="181" xr:uid="{B98B185E-E2AA-4569-BBA3-95A0A89D71B1}"/>
    <cellStyle name="%20 - Vurgu4 8 2" xfId="596" xr:uid="{A73983C0-1847-41BA-8BFB-89B3A2CBD4BE}"/>
    <cellStyle name="%20 - Vurgu4 8 2 2" xfId="1506" xr:uid="{D68AF778-2752-4EE2-8CD1-799647F07C6D}"/>
    <cellStyle name="%20 - Vurgu4 8 2 2 2" xfId="3427" xr:uid="{F32F1EE5-22A1-47F8-9A92-B109DCB2EE0D}"/>
    <cellStyle name="%20 - Vurgu4 8 2 3" xfId="2518" xr:uid="{830B3FDA-7397-4CEB-BA3B-B66149A8B2AF}"/>
    <cellStyle name="%20 - Vurgu4 8 3" xfId="1092" xr:uid="{651C1140-A955-426A-83CC-EAAE6E53EE60}"/>
    <cellStyle name="%20 - Vurgu4 8 3 2" xfId="3013" xr:uid="{101090A8-3F12-4046-B79D-19D632E19C78}"/>
    <cellStyle name="%20 - Vurgu4 8 4" xfId="2104" xr:uid="{831631C0-EFA1-4C9F-BEBA-F18C8CED9F41}"/>
    <cellStyle name="%20 - Vurgu4 80" xfId="4828" xr:uid="{A2014330-BF6C-423C-9262-8349ABD9683E}"/>
    <cellStyle name="%20 - Vurgu4 81" xfId="4848" xr:uid="{1F02FAB5-EB3F-4EE9-AB2B-EE7BB5F689A9}"/>
    <cellStyle name="%20 - Vurgu4 82" xfId="4868" xr:uid="{0DEC734F-60D8-4796-A813-607607BD529E}"/>
    <cellStyle name="%20 - Vurgu4 83" xfId="4888" xr:uid="{C6D97559-E209-4DAF-99EE-2AE130DA7410}"/>
    <cellStyle name="%20 - Vurgu4 84" xfId="4908" xr:uid="{6C14D63A-C14A-4CF4-A4ED-A653B07ABF09}"/>
    <cellStyle name="%20 - Vurgu4 85" xfId="4928" xr:uid="{5A96F172-C02A-42E7-A272-1F2BF37D27B1}"/>
    <cellStyle name="%20 - Vurgu4 86" xfId="4948" xr:uid="{9C56B3FF-F88E-4F11-8041-848D0D460EB0}"/>
    <cellStyle name="%20 - Vurgu4 87" xfId="4968" xr:uid="{F2B2C5DD-CA24-4B88-9CAF-75CD6D44EBD3}"/>
    <cellStyle name="%20 - Vurgu4 88" xfId="4988" xr:uid="{733164DD-39ED-4046-B373-36137ED7EA18}"/>
    <cellStyle name="%20 - Vurgu4 89" xfId="5008" xr:uid="{047843BA-FA6B-4AF5-95D6-7258995D344E}"/>
    <cellStyle name="%20 - Vurgu4 9" xfId="202" xr:uid="{D23340E9-1485-46C8-A22B-3DFC15E2DDDB}"/>
    <cellStyle name="%20 - Vurgu4 9 2" xfId="617" xr:uid="{6BA02297-C68E-4E51-8B08-734B57E0E695}"/>
    <cellStyle name="%20 - Vurgu4 9 2 2" xfId="1527" xr:uid="{05A0EC0B-D516-43ED-A59A-754C64B3F684}"/>
    <cellStyle name="%20 - Vurgu4 9 2 2 2" xfId="3448" xr:uid="{739A95E3-466E-4063-A206-05831178C133}"/>
    <cellStyle name="%20 - Vurgu4 9 2 3" xfId="2539" xr:uid="{56CCF9D2-1495-47F1-8ACE-AF1F7229D7F6}"/>
    <cellStyle name="%20 - Vurgu4 9 3" xfId="1113" xr:uid="{65510D30-51EA-4A4F-8D50-ECDE90CB6BEF}"/>
    <cellStyle name="%20 - Vurgu4 9 3 2" xfId="3034" xr:uid="{1DFB6548-B038-4826-B1A2-0EF4F99B1E21}"/>
    <cellStyle name="%20 - Vurgu4 9 4" xfId="2125" xr:uid="{C5AF686A-B075-4F8E-931A-ED1344EEF39E}"/>
    <cellStyle name="%20 - Vurgu4 90" xfId="5029" xr:uid="{3CB258D6-E41C-4852-80E6-BDB42B94DCC7}"/>
    <cellStyle name="%20 - Vurgu4 91" xfId="5049" xr:uid="{70B0AE51-5608-475A-A4F5-71B6299A2CBD}"/>
    <cellStyle name="%20 - Vurgu4 92" xfId="5069" xr:uid="{F8D1FC6E-6259-40E2-B703-4F62533C59E2}"/>
    <cellStyle name="%20 - Vurgu4 93" xfId="5089" xr:uid="{1560BB21-8366-4E4C-880A-FC26CD048705}"/>
    <cellStyle name="%20 - Vurgu4 94" xfId="5109" xr:uid="{1F3F954B-E130-40FB-A3CD-1613CC5B9567}"/>
    <cellStyle name="%20 - Vurgu4 95" xfId="5129" xr:uid="{D3AB2759-5086-4650-8B79-082C85328EF5}"/>
    <cellStyle name="%20 - Vurgu4 96" xfId="5149" xr:uid="{983F77D1-68D0-456F-9381-AAB99641B976}"/>
    <cellStyle name="%20 - Vurgu4 97" xfId="5169" xr:uid="{E2AA676B-BE7E-4914-94CC-351B3EA53EFF}"/>
    <cellStyle name="%20 - Vurgu4 98" xfId="5189" xr:uid="{F0F60D28-EE9E-4367-9A28-132887276308}"/>
    <cellStyle name="%20 - Vurgu4 99" xfId="5209" xr:uid="{A2543025-2996-4D4B-A4B7-540E559CA676}"/>
    <cellStyle name="%20 - Vurgu5" xfId="35" builtinId="46" customBuiltin="1"/>
    <cellStyle name="%20 - Vurgu5 10" xfId="226" xr:uid="{33F92852-7BD1-4E25-967F-5A8742D9DB44}"/>
    <cellStyle name="%20 - Vurgu5 10 2" xfId="641" xr:uid="{17685AF1-28D1-40FD-A6A5-8B4AEA42C1B7}"/>
    <cellStyle name="%20 - Vurgu5 10 2 2" xfId="1551" xr:uid="{D6199707-B550-4EAB-A6B8-A45E583DDC8C}"/>
    <cellStyle name="%20 - Vurgu5 10 2 2 2" xfId="3472" xr:uid="{314A90B1-B88A-48D1-B7B9-EA2B0896DF56}"/>
    <cellStyle name="%20 - Vurgu5 10 2 3" xfId="2563" xr:uid="{7EAA1C8A-550B-40ED-8517-9531A3D9F8FD}"/>
    <cellStyle name="%20 - Vurgu5 10 3" xfId="1137" xr:uid="{5FF2FEBC-4EDB-4FAF-8464-C479D8AEB7F1}"/>
    <cellStyle name="%20 - Vurgu5 10 3 2" xfId="3058" xr:uid="{A89E675A-D3CB-486F-94A1-C1688027FCE3}"/>
    <cellStyle name="%20 - Vurgu5 10 4" xfId="2149" xr:uid="{93903C11-FDB9-456B-AF51-0191D2D55728}"/>
    <cellStyle name="%20 - Vurgu5 100" xfId="5232" xr:uid="{A7274C55-090B-4027-9A7A-BF079F4178E8}"/>
    <cellStyle name="%20 - Vurgu5 101" xfId="5252" xr:uid="{261F7C12-756A-4F80-830B-FC222E23CF23}"/>
    <cellStyle name="%20 - Vurgu5 102" xfId="5273" xr:uid="{8F7A6D0C-E058-4EDF-B31F-90A6C2D470C5}"/>
    <cellStyle name="%20 - Vurgu5 103" xfId="5293" xr:uid="{E9826699-A780-49DA-AB12-F74AA6B43715}"/>
    <cellStyle name="%20 - Vurgu5 104" xfId="5313" xr:uid="{EEEDA550-E33F-4FA6-90BA-18B83B99F497}"/>
    <cellStyle name="%20 - Vurgu5 105" xfId="5333" xr:uid="{71DA5543-5E8D-47FE-914E-AF821A45A8F1}"/>
    <cellStyle name="%20 - Vurgu5 106" xfId="5353" xr:uid="{6C9AB5F6-5449-4ACE-AD64-C5CAB6F106EB}"/>
    <cellStyle name="%20 - Vurgu5 107" xfId="5373" xr:uid="{197AB39D-C9A0-4E55-99A1-CFC852FB31E9}"/>
    <cellStyle name="%20 - Vurgu5 108" xfId="5393" xr:uid="{7A16FC22-E3EC-479B-A998-2DBD02ACCFCE}"/>
    <cellStyle name="%20 - Vurgu5 109" xfId="5413" xr:uid="{15359E6F-CEA9-4138-9553-8201594553F2}"/>
    <cellStyle name="%20 - Vurgu5 11" xfId="247" xr:uid="{F905CDD5-1FDA-4FDC-AA48-1B96D00984F5}"/>
    <cellStyle name="%20 - Vurgu5 11 2" xfId="662" xr:uid="{F6A1DCF1-6D36-49D0-A4D7-F8F60AB7AC0B}"/>
    <cellStyle name="%20 - Vurgu5 11 2 2" xfId="1572" xr:uid="{25A3837F-7FAC-4F87-A8B1-306637F2703D}"/>
    <cellStyle name="%20 - Vurgu5 11 2 2 2" xfId="3493" xr:uid="{ED668317-FFA0-4D1C-82F2-03D72A4B87AE}"/>
    <cellStyle name="%20 - Vurgu5 11 2 3" xfId="2584" xr:uid="{F7A5A30F-7FEB-41A0-98D1-CD61C2AE63E2}"/>
    <cellStyle name="%20 - Vurgu5 11 3" xfId="1158" xr:uid="{780CE366-3F5A-429C-AA21-7039CDBD3401}"/>
    <cellStyle name="%20 - Vurgu5 11 3 2" xfId="3079" xr:uid="{EF93B565-9412-4124-818A-085DCEA4C6A0}"/>
    <cellStyle name="%20 - Vurgu5 11 4" xfId="2170" xr:uid="{7A292A2D-B508-4603-9D77-C5141C9B35B1}"/>
    <cellStyle name="%20 - Vurgu5 110" xfId="5433" xr:uid="{3B64F5BB-7C5B-482A-B3BE-A530ACE189F9}"/>
    <cellStyle name="%20 - Vurgu5 111" xfId="5453" xr:uid="{637B0675-409E-4FF9-8144-02AEA0EDE55E}"/>
    <cellStyle name="%20 - Vurgu5 112" xfId="5473" xr:uid="{FD0A08EE-FD4B-4A0A-9370-0308A967EA5E}"/>
    <cellStyle name="%20 - Vurgu5 113" xfId="5493" xr:uid="{E4C81111-16EE-4B71-B2AD-38E57163FB1F}"/>
    <cellStyle name="%20 - Vurgu5 114" xfId="5513" xr:uid="{4AAFA257-407B-4264-AB37-EFD8B054F328}"/>
    <cellStyle name="%20 - Vurgu5 12" xfId="268" xr:uid="{F2008CA7-5F3F-4763-94D7-1B26A5371819}"/>
    <cellStyle name="%20 - Vurgu5 12 2" xfId="683" xr:uid="{3880D472-AB62-4F13-83B1-1DF6E3687D46}"/>
    <cellStyle name="%20 - Vurgu5 12 2 2" xfId="1593" xr:uid="{F5129491-41DA-44E2-BD7F-A39556CD30AC}"/>
    <cellStyle name="%20 - Vurgu5 12 2 2 2" xfId="3514" xr:uid="{59C1078C-9614-4567-8D8D-5E41EBC4FB1E}"/>
    <cellStyle name="%20 - Vurgu5 12 2 3" xfId="2605" xr:uid="{C98E04A8-311B-4C3D-A23B-35EE49472E08}"/>
    <cellStyle name="%20 - Vurgu5 12 3" xfId="1179" xr:uid="{473694BD-D91A-4636-864C-9C1B48AB62FF}"/>
    <cellStyle name="%20 - Vurgu5 12 3 2" xfId="3100" xr:uid="{1E33AC23-F5DB-478A-9466-A9F05C56FE38}"/>
    <cellStyle name="%20 - Vurgu5 12 4" xfId="2191" xr:uid="{6B1438DB-BA51-4702-8196-79F5A9CA4AAB}"/>
    <cellStyle name="%20 - Vurgu5 13" xfId="289" xr:uid="{75965663-2E11-4EB1-B339-3972EF282057}"/>
    <cellStyle name="%20 - Vurgu5 13 2" xfId="704" xr:uid="{DDECBE25-802A-4B23-B2FC-3515ACE646FA}"/>
    <cellStyle name="%20 - Vurgu5 13 2 2" xfId="1614" xr:uid="{31032C88-07C9-4FDA-9541-486AA3D59776}"/>
    <cellStyle name="%20 - Vurgu5 13 2 2 2" xfId="3535" xr:uid="{B5D86FC9-972F-4883-8553-70DCA0312B1A}"/>
    <cellStyle name="%20 - Vurgu5 13 2 3" xfId="2626" xr:uid="{63C8E161-390C-48A1-87D5-AEEA9642402A}"/>
    <cellStyle name="%20 - Vurgu5 13 3" xfId="1200" xr:uid="{854D04A8-AAD8-4A61-8EC1-F3E040F3AD4D}"/>
    <cellStyle name="%20 - Vurgu5 13 3 2" xfId="3121" xr:uid="{F69B85DE-1B05-45D0-BD5C-54E320BF9BE2}"/>
    <cellStyle name="%20 - Vurgu5 13 4" xfId="2212" xr:uid="{BA487ADA-B521-4958-9718-6F586AA117B4}"/>
    <cellStyle name="%20 - Vurgu5 14" xfId="309" xr:uid="{15376A2B-4F24-4570-9863-4FFDB08593A2}"/>
    <cellStyle name="%20 - Vurgu5 14 2" xfId="724" xr:uid="{C4A2A628-7E6E-4A03-BBC9-E5827163B204}"/>
    <cellStyle name="%20 - Vurgu5 14 2 2" xfId="1634" xr:uid="{7CF9971E-C9E4-4C8B-98A4-34E9CE59B6B1}"/>
    <cellStyle name="%20 - Vurgu5 14 2 2 2" xfId="3555" xr:uid="{1935B509-E8F9-4DD8-8A7D-D6A1565B2BBB}"/>
    <cellStyle name="%20 - Vurgu5 14 2 3" xfId="2646" xr:uid="{93B23961-F7A3-4F51-916C-7532880991AC}"/>
    <cellStyle name="%20 - Vurgu5 14 3" xfId="1220" xr:uid="{F2835E58-A4C1-4FEE-BAAD-49C458B77DDF}"/>
    <cellStyle name="%20 - Vurgu5 14 3 2" xfId="3141" xr:uid="{954038DE-1093-463E-911A-C49B894E9664}"/>
    <cellStyle name="%20 - Vurgu5 14 4" xfId="2232" xr:uid="{7EF84A1D-48F0-4A1E-B95C-6BBE1C762F75}"/>
    <cellStyle name="%20 - Vurgu5 15" xfId="329" xr:uid="{B718B554-80DC-4BA1-859B-4EF1F646361B}"/>
    <cellStyle name="%20 - Vurgu5 15 2" xfId="744" xr:uid="{761DDC8B-42C1-4F2D-8F09-3CCAA75CEB86}"/>
    <cellStyle name="%20 - Vurgu5 15 2 2" xfId="1654" xr:uid="{B6079416-9249-462B-8658-EC3BEE0B7B91}"/>
    <cellStyle name="%20 - Vurgu5 15 2 2 2" xfId="3575" xr:uid="{3742F073-61CB-4B3C-B8E2-8B80AEDB8826}"/>
    <cellStyle name="%20 - Vurgu5 15 2 3" xfId="2666" xr:uid="{E3D10675-08FD-4264-A1A7-BFDE9FE2E9A7}"/>
    <cellStyle name="%20 - Vurgu5 15 3" xfId="1240" xr:uid="{0286D00E-232E-4633-B3B0-4130816F62E4}"/>
    <cellStyle name="%20 - Vurgu5 15 3 2" xfId="3161" xr:uid="{6701740E-F4C5-4CBC-B5AF-15A2FEB95A78}"/>
    <cellStyle name="%20 - Vurgu5 15 4" xfId="2252" xr:uid="{9481298D-4E2A-4E3F-A711-A66E8DAEA17A}"/>
    <cellStyle name="%20 - Vurgu5 16" xfId="349" xr:uid="{C31D5C3F-DBD2-4563-920F-EBC41E42811D}"/>
    <cellStyle name="%20 - Vurgu5 16 2" xfId="764" xr:uid="{A1585EEE-833F-4CE9-AA6D-B5A712DA4377}"/>
    <cellStyle name="%20 - Vurgu5 16 2 2" xfId="1674" xr:uid="{B5D60591-5391-44F5-BBEE-26A5FC61B180}"/>
    <cellStyle name="%20 - Vurgu5 16 2 2 2" xfId="3595" xr:uid="{44E5EED8-5098-4504-9A80-165FACFDD8B2}"/>
    <cellStyle name="%20 - Vurgu5 16 2 3" xfId="2686" xr:uid="{DA793AB9-0982-4361-98FA-1B32AC0D117B}"/>
    <cellStyle name="%20 - Vurgu5 16 3" xfId="1260" xr:uid="{138367E3-45B5-4C96-A7EB-EF9B3E0D7CFE}"/>
    <cellStyle name="%20 - Vurgu5 16 3 2" xfId="3181" xr:uid="{CC05B8E0-EE64-48C4-AB25-D953DA2A575C}"/>
    <cellStyle name="%20 - Vurgu5 16 4" xfId="2272" xr:uid="{E140B3CA-0DF4-4D88-ACAB-7866AEE04ABA}"/>
    <cellStyle name="%20 - Vurgu5 17" xfId="369" xr:uid="{A4AB5832-9076-4153-B31E-580632529F83}"/>
    <cellStyle name="%20 - Vurgu5 17 2" xfId="784" xr:uid="{ADB045F5-842B-4FB7-A3DB-A75265A94CD5}"/>
    <cellStyle name="%20 - Vurgu5 17 2 2" xfId="1694" xr:uid="{762AF9CB-438C-41C4-88BC-0D43A77E43D6}"/>
    <cellStyle name="%20 - Vurgu5 17 2 2 2" xfId="3615" xr:uid="{144E6215-FBAE-49AC-94A4-FE2D840E94D4}"/>
    <cellStyle name="%20 - Vurgu5 17 2 3" xfId="2706" xr:uid="{44D4E9BF-72B1-462D-8BEA-D37D9B59E17E}"/>
    <cellStyle name="%20 - Vurgu5 17 3" xfId="1280" xr:uid="{96024546-9BC9-489E-8794-EDC1AC2F207D}"/>
    <cellStyle name="%20 - Vurgu5 17 3 2" xfId="3201" xr:uid="{18CCB2F6-1468-4A5B-AB30-8DAEAC1ED8B7}"/>
    <cellStyle name="%20 - Vurgu5 17 4" xfId="2292" xr:uid="{FD8E83D2-8D78-40DB-8053-AE16126A540E}"/>
    <cellStyle name="%20 - Vurgu5 18" xfId="389" xr:uid="{DD04483D-AC45-4C26-A207-6F003C8EAA3F}"/>
    <cellStyle name="%20 - Vurgu5 18 2" xfId="804" xr:uid="{4CA8F399-4779-4742-9E59-FCEC96E37B16}"/>
    <cellStyle name="%20 - Vurgu5 18 2 2" xfId="1714" xr:uid="{10132428-8598-4DF7-9D70-6912494A5854}"/>
    <cellStyle name="%20 - Vurgu5 18 2 2 2" xfId="3635" xr:uid="{9DB6704D-6501-4136-90FA-8E50F6F98569}"/>
    <cellStyle name="%20 - Vurgu5 18 2 3" xfId="2726" xr:uid="{978569DD-5FD4-49A6-AAA0-6E50D8737FDA}"/>
    <cellStyle name="%20 - Vurgu5 18 3" xfId="1300" xr:uid="{C9435501-FCA7-4998-B166-82F5E819FE7E}"/>
    <cellStyle name="%20 - Vurgu5 18 3 2" xfId="3221" xr:uid="{9753C4FA-3C07-49D6-9E2E-2529276B8D64}"/>
    <cellStyle name="%20 - Vurgu5 18 4" xfId="2312" xr:uid="{4E1836BB-5E00-4CA6-BBA0-7E420E1930C1}"/>
    <cellStyle name="%20 - Vurgu5 19" xfId="409" xr:uid="{0386E55E-C92E-4E51-98B5-BFD4EE578C56}"/>
    <cellStyle name="%20 - Vurgu5 19 2" xfId="824" xr:uid="{64958674-33F4-4882-B81B-1249E43D7996}"/>
    <cellStyle name="%20 - Vurgu5 19 2 2" xfId="1734" xr:uid="{4D688AA3-857F-40D9-ACB7-2CCC9CA1CCCD}"/>
    <cellStyle name="%20 - Vurgu5 19 2 2 2" xfId="3655" xr:uid="{523A99A3-0CED-4BCE-96A9-8CE8E88077A8}"/>
    <cellStyle name="%20 - Vurgu5 19 2 3" xfId="2746" xr:uid="{74F28930-D97C-4FF5-A655-55DD530EB2CA}"/>
    <cellStyle name="%20 - Vurgu5 19 3" xfId="1320" xr:uid="{A48D2712-E9AC-42DF-B59D-8A8D604A9658}"/>
    <cellStyle name="%20 - Vurgu5 19 3 2" xfId="3241" xr:uid="{BAB18F34-4326-4BBA-B9DD-DD7A7CE5AB1E}"/>
    <cellStyle name="%20 - Vurgu5 19 4" xfId="2332" xr:uid="{4FAE8E13-412A-4177-B443-1A01E6B77E53}"/>
    <cellStyle name="%20 - Vurgu5 2" xfId="59" xr:uid="{8A62C9D6-30B2-46DF-A446-DAA07FD7AEE1}"/>
    <cellStyle name="%20 - Vurgu5 2 2" xfId="474" xr:uid="{E85BE63B-3326-48E1-B8AB-958CAD156239}"/>
    <cellStyle name="%20 - Vurgu5 2 2 2" xfId="1384" xr:uid="{8EAB82EA-B25E-48A3-B782-59F9C6B2954A}"/>
    <cellStyle name="%20 - Vurgu5 2 2 2 2" xfId="3305" xr:uid="{1CD6F1D1-B477-4CE3-965D-8A7F20426F66}"/>
    <cellStyle name="%20 - Vurgu5 2 2 3" xfId="2396" xr:uid="{4504CF63-85A4-45EA-A74F-AFCCD6410B0F}"/>
    <cellStyle name="%20 - Vurgu5 2 3" xfId="970" xr:uid="{74843B32-F0B0-40FB-9F4B-23C817722B49}"/>
    <cellStyle name="%20 - Vurgu5 2 3 2" xfId="2891" xr:uid="{83AF7AB0-1568-4F14-9431-38EF1981E39B}"/>
    <cellStyle name="%20 - Vurgu5 2 4" xfId="1982" xr:uid="{D0D5C676-28CD-41F0-BCAA-E83933E7320C}"/>
    <cellStyle name="%20 - Vurgu5 20" xfId="429" xr:uid="{75EDFBCF-6BE2-45E0-A062-149DBD9DA61A}"/>
    <cellStyle name="%20 - Vurgu5 20 2" xfId="844" xr:uid="{6DA4E203-9283-4F48-AB31-39B5B86028DB}"/>
    <cellStyle name="%20 - Vurgu5 20 2 2" xfId="1754" xr:uid="{FE280077-90CB-4445-B3FD-8F7580848305}"/>
    <cellStyle name="%20 - Vurgu5 20 2 2 2" xfId="3675" xr:uid="{FA24BDF2-43F0-4A78-A5A3-034D41A92354}"/>
    <cellStyle name="%20 - Vurgu5 20 2 3" xfId="2766" xr:uid="{1F61C333-0135-4B93-9615-FE05501AC7D1}"/>
    <cellStyle name="%20 - Vurgu5 20 3" xfId="1340" xr:uid="{1A71BA76-9026-46B9-AC73-9CC1BB11B778}"/>
    <cellStyle name="%20 - Vurgu5 20 3 2" xfId="3261" xr:uid="{572A23E7-5F3E-446E-8455-D70EDF736180}"/>
    <cellStyle name="%20 - Vurgu5 20 4" xfId="2352" xr:uid="{0BA7DAB6-F709-49EE-8CFD-A9C4D66B06CA}"/>
    <cellStyle name="%20 - Vurgu5 21" xfId="449" xr:uid="{DB572F07-9E8D-4CE4-9BFE-F4F2FF714621}"/>
    <cellStyle name="%20 - Vurgu5 21 2" xfId="1360" xr:uid="{D5B0EFCF-FE19-4ECE-BFE5-5C53E2B22B1B}"/>
    <cellStyle name="%20 - Vurgu5 21 2 2" xfId="3281" xr:uid="{E0924BED-2FA7-4843-AC29-34AFEED9AA11}"/>
    <cellStyle name="%20 - Vurgu5 21 3" xfId="2372" xr:uid="{6A9EA0D9-42ED-465C-BA6E-8855AF679C29}"/>
    <cellStyle name="%20 - Vurgu5 22" xfId="865" xr:uid="{3BA33D6B-2DFC-48C1-8CE4-66642948D5E2}"/>
    <cellStyle name="%20 - Vurgu5 22 2" xfId="1775" xr:uid="{0822DD34-3653-4114-AFB3-A26BEEBEF886}"/>
    <cellStyle name="%20 - Vurgu5 22 2 2" xfId="3696" xr:uid="{3ACCBCCC-0B8C-408D-9F5C-B838CC7E3B7C}"/>
    <cellStyle name="%20 - Vurgu5 22 3" xfId="2787" xr:uid="{ED54B501-27AF-48F0-95DD-951995D308B6}"/>
    <cellStyle name="%20 - Vurgu5 23" xfId="885" xr:uid="{3830F7CB-AA23-4F7B-8DF0-6AFA0464CD58}"/>
    <cellStyle name="%20 - Vurgu5 23 2" xfId="1795" xr:uid="{C0721193-A8E2-46EE-910B-2A7313155BEA}"/>
    <cellStyle name="%20 - Vurgu5 23 2 2" xfId="3716" xr:uid="{A4611DCE-C3EF-444A-AD6D-771B48404F5B}"/>
    <cellStyle name="%20 - Vurgu5 23 3" xfId="2807" xr:uid="{30B850F5-64DC-4A59-B26E-133CB3D34759}"/>
    <cellStyle name="%20 - Vurgu5 24" xfId="905" xr:uid="{8D12D9E5-464C-4B5F-BE44-8167195B34A0}"/>
    <cellStyle name="%20 - Vurgu5 24 2" xfId="1815" xr:uid="{9516014B-B68B-4C14-BC96-D763D5A97410}"/>
    <cellStyle name="%20 - Vurgu5 24 2 2" xfId="3736" xr:uid="{FEDCF51C-9490-421B-8B39-C30A0D152572}"/>
    <cellStyle name="%20 - Vurgu5 24 3" xfId="2827" xr:uid="{C5FB4506-EC04-4715-9CDB-09314982D209}"/>
    <cellStyle name="%20 - Vurgu5 25" xfId="925" xr:uid="{49C7B644-DBFB-4CDF-AECB-009696FFD2A7}"/>
    <cellStyle name="%20 - Vurgu5 25 2" xfId="1835" xr:uid="{324D73DA-2AD7-4ABA-9409-034BDE523473}"/>
    <cellStyle name="%20 - Vurgu5 25 2 2" xfId="3756" xr:uid="{9E93013A-DBD5-433A-BDB1-45EEDB2BE6B6}"/>
    <cellStyle name="%20 - Vurgu5 25 3" xfId="2847" xr:uid="{3540ECDA-84F3-426A-8EDC-750B1CE36A86}"/>
    <cellStyle name="%20 - Vurgu5 26" xfId="945" xr:uid="{C91FDDB0-4F31-488C-8B98-525061F1FB81}"/>
    <cellStyle name="%20 - Vurgu5 26 2" xfId="2867" xr:uid="{84DC3FC3-6938-4E16-AF3F-F7435738D60C}"/>
    <cellStyle name="%20 - Vurgu5 27" xfId="1856" xr:uid="{97C0F3E0-90DF-4AB7-BC75-B5E257CB03E4}"/>
    <cellStyle name="%20 - Vurgu5 27 2" xfId="3777" xr:uid="{768603DD-E0E5-4F59-9680-E737FD71503B}"/>
    <cellStyle name="%20 - Vurgu5 28" xfId="1876" xr:uid="{3677534D-F041-46E5-AC24-8B90A3987FEF}"/>
    <cellStyle name="%20 - Vurgu5 28 2" xfId="3797" xr:uid="{C2815BAA-3782-4736-A8D2-EC43AA6D89B0}"/>
    <cellStyle name="%20 - Vurgu5 29" xfId="1897" xr:uid="{68C1478B-12A3-4523-9D0F-F6742ED3D7CB}"/>
    <cellStyle name="%20 - Vurgu5 29 2" xfId="3818" xr:uid="{005F5BAD-9448-4EB9-8DD7-7F2F87BCCAE9}"/>
    <cellStyle name="%20 - Vurgu5 3" xfId="79" xr:uid="{AE378461-87C2-4F74-B699-BADF76F18C35}"/>
    <cellStyle name="%20 - Vurgu5 3 2" xfId="494" xr:uid="{5FBA8390-7A51-4C2B-A3F3-D8DE8040DCB3}"/>
    <cellStyle name="%20 - Vurgu5 3 2 2" xfId="1404" xr:uid="{DE9569AE-29A0-4643-90E5-3F35444FD3D1}"/>
    <cellStyle name="%20 - Vurgu5 3 2 2 2" xfId="3325" xr:uid="{177B1899-C3C1-424A-8739-4D5004B0D576}"/>
    <cellStyle name="%20 - Vurgu5 3 2 3" xfId="2416" xr:uid="{85827102-080E-43BB-992D-3362D968F99A}"/>
    <cellStyle name="%20 - Vurgu5 3 3" xfId="990" xr:uid="{7D42E076-F61B-404B-8755-65D49C2DF161}"/>
    <cellStyle name="%20 - Vurgu5 3 3 2" xfId="2911" xr:uid="{90EB7A78-7580-441C-992E-E6B380B7BEAF}"/>
    <cellStyle name="%20 - Vurgu5 3 4" xfId="2002" xr:uid="{1061902E-FE4D-4057-91FE-FAD5253C6E5F}"/>
    <cellStyle name="%20 - Vurgu5 30" xfId="1917" xr:uid="{A20146BD-8B4D-4ABD-AA7E-61F80C9D27D2}"/>
    <cellStyle name="%20 - Vurgu5 30 2" xfId="3838" xr:uid="{EC634915-E88C-48FB-B211-A3FEC403C9D8}"/>
    <cellStyle name="%20 - Vurgu5 31" xfId="1937" xr:uid="{6EE56160-FC8F-4F64-9592-1654BD83589A}"/>
    <cellStyle name="%20 - Vurgu5 31 2" xfId="3858" xr:uid="{32D20CF8-EBDB-4CE0-A639-8454BAC6A3EF}"/>
    <cellStyle name="%20 - Vurgu5 32" xfId="1957" xr:uid="{BD05A697-6F56-4FDD-99FE-C43A415E5200}"/>
    <cellStyle name="%20 - Vurgu5 33" xfId="3878" xr:uid="{3473BBA3-4D34-486C-9A49-5E824496BF1E}"/>
    <cellStyle name="%20 - Vurgu5 34" xfId="3898" xr:uid="{BF9863FF-3E14-4E74-B24E-83A561B271BA}"/>
    <cellStyle name="%20 - Vurgu5 35" xfId="3918" xr:uid="{1042576C-2839-4E29-A4A7-9170AF9E882C}"/>
    <cellStyle name="%20 - Vurgu5 36" xfId="3938" xr:uid="{3290F811-42C2-4C31-8D4D-730912B5651F}"/>
    <cellStyle name="%20 - Vurgu5 37" xfId="3958" xr:uid="{3C5878BE-7FD7-4202-8415-EE9339AA861C}"/>
    <cellStyle name="%20 - Vurgu5 38" xfId="3978" xr:uid="{EB9418BB-A8A7-46DA-8C3C-A77C0723E662}"/>
    <cellStyle name="%20 - Vurgu5 39" xfId="3998" xr:uid="{1E9F974E-A100-44FF-A2DB-6E122E8CE659}"/>
    <cellStyle name="%20 - Vurgu5 4" xfId="99" xr:uid="{A7CDA329-8A3B-4C3F-B4F8-1BCF9299EB45}"/>
    <cellStyle name="%20 - Vurgu5 4 2" xfId="514" xr:uid="{C32F5505-B03A-4C95-96B7-485EF85057B2}"/>
    <cellStyle name="%20 - Vurgu5 4 2 2" xfId="1424" xr:uid="{2804CEFF-5A2A-4EAA-9E3B-DAAB8AA19731}"/>
    <cellStyle name="%20 - Vurgu5 4 2 2 2" xfId="3345" xr:uid="{F4F67AB8-4A16-4837-A96C-03DC3A6EDDA0}"/>
    <cellStyle name="%20 - Vurgu5 4 2 3" xfId="2436" xr:uid="{65708EB2-8AA3-4DBC-8871-E44B6C252462}"/>
    <cellStyle name="%20 - Vurgu5 4 3" xfId="1010" xr:uid="{321053FA-8AD5-4871-98BD-6FE317F3B765}"/>
    <cellStyle name="%20 - Vurgu5 4 3 2" xfId="2931" xr:uid="{FA88732A-8C3C-44B1-BD46-6C28686A280A}"/>
    <cellStyle name="%20 - Vurgu5 4 4" xfId="2022" xr:uid="{7234DD5A-FF05-4EC1-BC35-E366B07C3588}"/>
    <cellStyle name="%20 - Vurgu5 40" xfId="4018" xr:uid="{DCC7A0DC-9821-491D-8CCA-DC00BA49B25C}"/>
    <cellStyle name="%20 - Vurgu5 41" xfId="4038" xr:uid="{AFD97C52-CE84-49A1-BF81-F3FBA2A2CC1C}"/>
    <cellStyle name="%20 - Vurgu5 42" xfId="4059" xr:uid="{FDCA5808-351F-44F2-9A20-16D6C6698CFE}"/>
    <cellStyle name="%20 - Vurgu5 43" xfId="4080" xr:uid="{8FF313FC-4044-4D56-BDF0-5B6621FAEE28}"/>
    <cellStyle name="%20 - Vurgu5 44" xfId="4100" xr:uid="{F444245F-0D0C-410E-A2FE-AFE8DC96AE47}"/>
    <cellStyle name="%20 - Vurgu5 45" xfId="4120" xr:uid="{E6B7653D-AB0B-4D1B-9A19-0850E1A001AD}"/>
    <cellStyle name="%20 - Vurgu5 46" xfId="4140" xr:uid="{B19F739F-B18A-4DA4-9F95-26311D0A5EEA}"/>
    <cellStyle name="%20 - Vurgu5 47" xfId="4160" xr:uid="{1F23077D-5465-421C-95B0-5E9E38368E72}"/>
    <cellStyle name="%20 - Vurgu5 48" xfId="4180" xr:uid="{3892DF0F-BF61-4BBE-977E-2DEEE3953EB8}"/>
    <cellStyle name="%20 - Vurgu5 49" xfId="4200" xr:uid="{959261B9-7D46-4588-ABDB-B422BF12F0E8}"/>
    <cellStyle name="%20 - Vurgu5 5" xfId="122" xr:uid="{0619438E-238C-470A-8C34-4B1ED6980243}"/>
    <cellStyle name="%20 - Vurgu5 5 2" xfId="537" xr:uid="{711F0FA7-EE11-47E4-B0C9-D201901DFFE1}"/>
    <cellStyle name="%20 - Vurgu5 5 2 2" xfId="1447" xr:uid="{25369505-D1B3-498F-BB77-DFB0425FD9FB}"/>
    <cellStyle name="%20 - Vurgu5 5 2 2 2" xfId="3368" xr:uid="{E361FA90-BEE3-4081-B421-BE0FAC028703}"/>
    <cellStyle name="%20 - Vurgu5 5 2 3" xfId="2459" xr:uid="{87533563-E814-43A1-9BFD-E5B972AA6D8C}"/>
    <cellStyle name="%20 - Vurgu5 5 3" xfId="1033" xr:uid="{6E575AA8-F47C-42C3-9F51-B18420FD7824}"/>
    <cellStyle name="%20 - Vurgu5 5 3 2" xfId="2954" xr:uid="{5EBA2FA9-7A86-4BC4-83C6-A0757D14D758}"/>
    <cellStyle name="%20 - Vurgu5 5 4" xfId="2045" xr:uid="{982AF4F7-C41A-4E41-BCCB-360EAA41F738}"/>
    <cellStyle name="%20 - Vurgu5 50" xfId="4220" xr:uid="{C2CA4273-4FA7-40A0-A909-6DF87A908316}"/>
    <cellStyle name="%20 - Vurgu5 51" xfId="4240" xr:uid="{7AD83B1F-C421-4DBD-A1F0-A8610CC9506B}"/>
    <cellStyle name="%20 - Vurgu5 52" xfId="4261" xr:uid="{483B03A2-0B06-4BCA-93ED-3C78A33315B3}"/>
    <cellStyle name="%20 - Vurgu5 53" xfId="4282" xr:uid="{54017EBB-B5DA-4A81-BC17-1B19984B9F9B}"/>
    <cellStyle name="%20 - Vurgu5 54" xfId="4302" xr:uid="{B1324B07-17F5-4793-A895-C13D48E338C8}"/>
    <cellStyle name="%20 - Vurgu5 55" xfId="4322" xr:uid="{441AB665-6F2E-4CA0-9754-DA5E588A8F39}"/>
    <cellStyle name="%20 - Vurgu5 56" xfId="4342" xr:uid="{FB046AB0-47B9-4B3F-90BB-04F15C0A2AD5}"/>
    <cellStyle name="%20 - Vurgu5 57" xfId="4362" xr:uid="{8253BD20-7782-47FE-9C96-3F00E190FE9B}"/>
    <cellStyle name="%20 - Vurgu5 58" xfId="4382" xr:uid="{DAD351C9-3302-47C6-8914-11A039956BC3}"/>
    <cellStyle name="%20 - Vurgu5 59" xfId="4402" xr:uid="{2E0B3E81-D8EE-4CB0-9822-6A641600BAE7}"/>
    <cellStyle name="%20 - Vurgu5 6" xfId="142" xr:uid="{C41D4146-33B4-4AB6-9E81-9CC9CB497A31}"/>
    <cellStyle name="%20 - Vurgu5 6 2" xfId="557" xr:uid="{5DB75345-DBBD-41A9-9DBE-4D2BC33CCD30}"/>
    <cellStyle name="%20 - Vurgu5 6 2 2" xfId="1467" xr:uid="{8A1BC20A-1204-426A-BBB4-C2C51C4E305C}"/>
    <cellStyle name="%20 - Vurgu5 6 2 2 2" xfId="3388" xr:uid="{A2C6FE1E-7A03-4038-99F6-9E6AD824ACA9}"/>
    <cellStyle name="%20 - Vurgu5 6 2 3" xfId="2479" xr:uid="{D3D12029-54E4-43D6-B4F6-2C135303359B}"/>
    <cellStyle name="%20 - Vurgu5 6 3" xfId="1053" xr:uid="{957A02DE-5242-4F36-8D36-0CCC421DB41B}"/>
    <cellStyle name="%20 - Vurgu5 6 3 2" xfId="2974" xr:uid="{C7456A76-69C0-4AD4-B538-8CE5E97DEB89}"/>
    <cellStyle name="%20 - Vurgu5 6 4" xfId="2065" xr:uid="{8BF1AA93-4B7A-449A-80E8-9B8E35104580}"/>
    <cellStyle name="%20 - Vurgu5 60" xfId="4423" xr:uid="{4C9837CE-DE3A-4FF7-8858-F3562CA3D930}"/>
    <cellStyle name="%20 - Vurgu5 61" xfId="4443" xr:uid="{EEEE0DAA-70A6-468A-A162-E276128B703B}"/>
    <cellStyle name="%20 - Vurgu5 62" xfId="4463" xr:uid="{B8984B09-B961-4AFF-A4E3-B97FBD2B3853}"/>
    <cellStyle name="%20 - Vurgu5 63" xfId="4483" xr:uid="{78BEAC7C-88DB-4E6C-BCEF-24875BA8CFAC}"/>
    <cellStyle name="%20 - Vurgu5 64" xfId="4503" xr:uid="{82778559-912F-40E5-9CED-F0674310A237}"/>
    <cellStyle name="%20 - Vurgu5 65" xfId="4523" xr:uid="{9D5D9C70-CBBC-44A4-B97B-A582E9EFC939}"/>
    <cellStyle name="%20 - Vurgu5 66" xfId="4543" xr:uid="{78A61CA8-BC67-4CFB-8B46-439EB1A26B4D}"/>
    <cellStyle name="%20 - Vurgu5 67" xfId="4563" xr:uid="{ED87D5F6-081A-43F5-AC41-5C7FE68663F8}"/>
    <cellStyle name="%20 - Vurgu5 68" xfId="4583" xr:uid="{394E7141-416C-42DE-8443-1DB4E7BC37A4}"/>
    <cellStyle name="%20 - Vurgu5 69" xfId="4603" xr:uid="{A3B41D88-4358-45A5-942B-44E492EE1902}"/>
    <cellStyle name="%20 - Vurgu5 7" xfId="163" xr:uid="{22AF1758-23C8-4C7A-83B9-D2EFA9E228EC}"/>
    <cellStyle name="%20 - Vurgu5 7 2" xfId="578" xr:uid="{286B5BFB-C0D7-4B66-9B9C-84CDAE3D11E4}"/>
    <cellStyle name="%20 - Vurgu5 7 2 2" xfId="1488" xr:uid="{B558DAA1-DBE6-4A87-A397-84E59813BB71}"/>
    <cellStyle name="%20 - Vurgu5 7 2 2 2" xfId="3409" xr:uid="{F0E029DC-C9A3-4E6E-B6B3-31C5BD254CD9}"/>
    <cellStyle name="%20 - Vurgu5 7 2 3" xfId="2500" xr:uid="{EB7FEE6E-5C6C-44E9-BF54-C6374EF7132A}"/>
    <cellStyle name="%20 - Vurgu5 7 3" xfId="1074" xr:uid="{CBEEB7BC-E7CB-44B0-9877-37DE15D861E5}"/>
    <cellStyle name="%20 - Vurgu5 7 3 2" xfId="2995" xr:uid="{481E3C57-D1AB-42D0-9C8B-728FB6A6835A}"/>
    <cellStyle name="%20 - Vurgu5 7 4" xfId="2086" xr:uid="{698E8151-1B1B-4A3A-B519-5BAD81142EF9}"/>
    <cellStyle name="%20 - Vurgu5 70" xfId="4624" xr:uid="{84422ED8-56AA-4949-BD1C-90090BF20386}"/>
    <cellStyle name="%20 - Vurgu5 71" xfId="4645" xr:uid="{27B5C35E-31F8-42C1-9537-346ABCF9AC9C}"/>
    <cellStyle name="%20 - Vurgu5 72" xfId="4666" xr:uid="{476161C5-8E71-4C72-9E47-9C0D20E334C7}"/>
    <cellStyle name="%20 - Vurgu5 73" xfId="4687" xr:uid="{C9A8145F-3604-4389-91D9-4BC07E20AA69}"/>
    <cellStyle name="%20 - Vurgu5 74" xfId="4708" xr:uid="{482852A9-47C8-4987-8FAA-108F7EF5F37C}"/>
    <cellStyle name="%20 - Vurgu5 75" xfId="4728" xr:uid="{5B0E0B0C-A25F-4212-B1E4-11066DE7BA67}"/>
    <cellStyle name="%20 - Vurgu5 76" xfId="4748" xr:uid="{8231B9E2-268F-43FD-B5BB-8940B675CD38}"/>
    <cellStyle name="%20 - Vurgu5 77" xfId="4769" xr:uid="{56707CD5-35B6-4C87-9394-133C2EAF1900}"/>
    <cellStyle name="%20 - Vurgu5 78" xfId="4789" xr:uid="{14D8C59D-4F35-4213-96FB-399F59BFE774}"/>
    <cellStyle name="%20 - Vurgu5 79" xfId="4810" xr:uid="{9937F673-50EF-45D0-9EB8-12495B932BC3}"/>
    <cellStyle name="%20 - Vurgu5 8" xfId="184" xr:uid="{48CF647A-ACFB-47B0-8280-6B185ACAF1D2}"/>
    <cellStyle name="%20 - Vurgu5 8 2" xfId="599" xr:uid="{447014EE-6C9D-4233-8E45-E3636D72DF0E}"/>
    <cellStyle name="%20 - Vurgu5 8 2 2" xfId="1509" xr:uid="{C84CBB5D-BD90-4385-A8D5-942C5D987DBF}"/>
    <cellStyle name="%20 - Vurgu5 8 2 2 2" xfId="3430" xr:uid="{85AFE656-F5BA-4E93-BAB0-A3C44E309363}"/>
    <cellStyle name="%20 - Vurgu5 8 2 3" xfId="2521" xr:uid="{F87AA006-253C-4CFD-BB2B-E76F9C100301}"/>
    <cellStyle name="%20 - Vurgu5 8 3" xfId="1095" xr:uid="{1820A798-3DD7-4896-9553-4950429B84F6}"/>
    <cellStyle name="%20 - Vurgu5 8 3 2" xfId="3016" xr:uid="{BE273C73-C7E9-4A9B-8EDA-9177BDB8B710}"/>
    <cellStyle name="%20 - Vurgu5 8 4" xfId="2107" xr:uid="{F429EFF1-C300-4A99-882A-D8FD81195685}"/>
    <cellStyle name="%20 - Vurgu5 80" xfId="4831" xr:uid="{4B393A8E-389D-48B2-9718-B84150F02640}"/>
    <cellStyle name="%20 - Vurgu5 81" xfId="4851" xr:uid="{436758D6-072B-497E-B79D-C2E6BC592F9D}"/>
    <cellStyle name="%20 - Vurgu5 82" xfId="4871" xr:uid="{92C9863A-A645-4D1B-BAD9-76AE226EA3BC}"/>
    <cellStyle name="%20 - Vurgu5 83" xfId="4891" xr:uid="{1A25FC06-A2B7-4C87-870A-989CFEC1D303}"/>
    <cellStyle name="%20 - Vurgu5 84" xfId="4911" xr:uid="{EF317F98-8606-40EB-8FBA-87F3FA4F090B}"/>
    <cellStyle name="%20 - Vurgu5 85" xfId="4931" xr:uid="{F7AE710A-0751-4193-A3B4-3CDF5A355487}"/>
    <cellStyle name="%20 - Vurgu5 86" xfId="4951" xr:uid="{8E73CCC3-CDDF-4AB1-8255-BCBD21580D26}"/>
    <cellStyle name="%20 - Vurgu5 87" xfId="4971" xr:uid="{873423B2-D910-460B-93A4-D537C583C9DF}"/>
    <cellStyle name="%20 - Vurgu5 88" xfId="4991" xr:uid="{E4CC703B-3855-4475-B67E-3411069AEFDF}"/>
    <cellStyle name="%20 - Vurgu5 89" xfId="5011" xr:uid="{54F864D4-DF43-4328-BB97-AEB11A004C44}"/>
    <cellStyle name="%20 - Vurgu5 9" xfId="205" xr:uid="{B4823EEB-03DE-4090-8146-EE7AB1309DD9}"/>
    <cellStyle name="%20 - Vurgu5 9 2" xfId="620" xr:uid="{BDB50B64-DD0F-4654-8AC9-3F88D774BC3C}"/>
    <cellStyle name="%20 - Vurgu5 9 2 2" xfId="1530" xr:uid="{382BBD1A-3901-49AF-808F-3D950A28F1BC}"/>
    <cellStyle name="%20 - Vurgu5 9 2 2 2" xfId="3451" xr:uid="{D87945BF-00AF-4625-B08F-122DE025D095}"/>
    <cellStyle name="%20 - Vurgu5 9 2 3" xfId="2542" xr:uid="{76067B43-4B75-49C2-910F-0843C781B947}"/>
    <cellStyle name="%20 - Vurgu5 9 3" xfId="1116" xr:uid="{CBFD1016-6CAE-4D21-B737-4A814CFB958C}"/>
    <cellStyle name="%20 - Vurgu5 9 3 2" xfId="3037" xr:uid="{30290FCA-31C0-4F65-B552-7DFC0D937942}"/>
    <cellStyle name="%20 - Vurgu5 9 4" xfId="2128" xr:uid="{35214E50-0E42-4418-B551-87FB1132B944}"/>
    <cellStyle name="%20 - Vurgu5 90" xfId="5032" xr:uid="{6B621F72-C9B9-472D-BF1C-BBC873EF2350}"/>
    <cellStyle name="%20 - Vurgu5 91" xfId="5052" xr:uid="{0097B2F3-9D57-49D6-8897-3B44E7FAA3E3}"/>
    <cellStyle name="%20 - Vurgu5 92" xfId="5072" xr:uid="{F69F9934-CF6B-4B1D-88F7-A70D6626BE80}"/>
    <cellStyle name="%20 - Vurgu5 93" xfId="5092" xr:uid="{39DC3DC1-C0CF-40FE-90F1-E3F78D5E17DE}"/>
    <cellStyle name="%20 - Vurgu5 94" xfId="5112" xr:uid="{1DD2A607-7F3C-483D-A275-4445816F5A3A}"/>
    <cellStyle name="%20 - Vurgu5 95" xfId="5132" xr:uid="{0C7971A0-D822-445F-908C-4FB4C48909FF}"/>
    <cellStyle name="%20 - Vurgu5 96" xfId="5152" xr:uid="{751CB488-FBD1-4AD4-A144-A370B897A6F5}"/>
    <cellStyle name="%20 - Vurgu5 97" xfId="5172" xr:uid="{C60C7BDD-7A0C-438C-BA70-04592EF351A8}"/>
    <cellStyle name="%20 - Vurgu5 98" xfId="5192" xr:uid="{798FA790-103D-4599-8DF8-0D6E84E7154C}"/>
    <cellStyle name="%20 - Vurgu5 99" xfId="5212" xr:uid="{6F7CE7AC-6676-4B7A-A91A-3F565A4CDB7A}"/>
    <cellStyle name="%20 - Vurgu6" xfId="39" builtinId="50" customBuiltin="1"/>
    <cellStyle name="%20 - Vurgu6 10" xfId="229" xr:uid="{D1E752EA-22EE-42E9-BD6D-81BC46AE11F8}"/>
    <cellStyle name="%20 - Vurgu6 10 2" xfId="644" xr:uid="{A9408DB9-2204-4A5D-9070-70C371803CE3}"/>
    <cellStyle name="%20 - Vurgu6 10 2 2" xfId="1554" xr:uid="{DDA6F71C-2EE5-4FCD-B8EF-68D03A494A32}"/>
    <cellStyle name="%20 - Vurgu6 10 2 2 2" xfId="3475" xr:uid="{55F8BFFF-F0D0-4B1F-87D1-C349038491FE}"/>
    <cellStyle name="%20 - Vurgu6 10 2 3" xfId="2566" xr:uid="{38ABC777-5214-4080-BEF9-63B5C9D164B2}"/>
    <cellStyle name="%20 - Vurgu6 10 3" xfId="1140" xr:uid="{E62C28C2-16FE-45A3-95C6-6EC0EDC47F16}"/>
    <cellStyle name="%20 - Vurgu6 10 3 2" xfId="3061" xr:uid="{54D94F05-A7D5-440C-A950-A23F41EF44D7}"/>
    <cellStyle name="%20 - Vurgu6 10 4" xfId="2152" xr:uid="{739D3A7F-11A3-4E55-A6B0-8B5A627E67C5}"/>
    <cellStyle name="%20 - Vurgu6 100" xfId="5235" xr:uid="{5A2E637F-0167-4A24-8071-80B2D1348106}"/>
    <cellStyle name="%20 - Vurgu6 101" xfId="5255" xr:uid="{755629C7-2659-46BF-B145-F20A52E9B973}"/>
    <cellStyle name="%20 - Vurgu6 102" xfId="5276" xr:uid="{5B3BB3C5-6FC7-4718-A1E1-DDD04B798EF2}"/>
    <cellStyle name="%20 - Vurgu6 103" xfId="5296" xr:uid="{F3AFEC5F-E65A-4A5E-BE25-E7B26D1FB620}"/>
    <cellStyle name="%20 - Vurgu6 104" xfId="5316" xr:uid="{425D3D62-237E-4DCB-9843-170611FE267B}"/>
    <cellStyle name="%20 - Vurgu6 105" xfId="5336" xr:uid="{832678CA-06EE-4D4A-A215-7B29EFCA05C8}"/>
    <cellStyle name="%20 - Vurgu6 106" xfId="5356" xr:uid="{01A008DF-BE7A-4052-B271-58D8034CF133}"/>
    <cellStyle name="%20 - Vurgu6 107" xfId="5376" xr:uid="{0F3B7DD6-E7D3-47CF-851B-8CC52FDCC396}"/>
    <cellStyle name="%20 - Vurgu6 108" xfId="5396" xr:uid="{2D09312F-8A41-4FED-957B-525677328DA9}"/>
    <cellStyle name="%20 - Vurgu6 109" xfId="5416" xr:uid="{BCE7C1EF-38D1-4533-9B69-605659251747}"/>
    <cellStyle name="%20 - Vurgu6 11" xfId="250" xr:uid="{AFD38BDF-D34C-4D72-B3A0-694BB1562E21}"/>
    <cellStyle name="%20 - Vurgu6 11 2" xfId="665" xr:uid="{C5052701-5EDF-43CF-9F2E-07CDBB4E8910}"/>
    <cellStyle name="%20 - Vurgu6 11 2 2" xfId="1575" xr:uid="{F8AB3ED7-D3B9-481A-8A56-C94A4A11F413}"/>
    <cellStyle name="%20 - Vurgu6 11 2 2 2" xfId="3496" xr:uid="{D2EC8699-7A28-4054-B0BF-77AD55638F1F}"/>
    <cellStyle name="%20 - Vurgu6 11 2 3" xfId="2587" xr:uid="{9682C96C-914E-4DC7-B652-7FD953AA5E68}"/>
    <cellStyle name="%20 - Vurgu6 11 3" xfId="1161" xr:uid="{C360B2F9-1446-445A-8EA4-A1EE72282824}"/>
    <cellStyle name="%20 - Vurgu6 11 3 2" xfId="3082" xr:uid="{9940D23A-37B8-473D-863D-69ECA4D006E4}"/>
    <cellStyle name="%20 - Vurgu6 11 4" xfId="2173" xr:uid="{6516AEE9-1319-43DB-9C06-01A67DF9E7FD}"/>
    <cellStyle name="%20 - Vurgu6 110" xfId="5436" xr:uid="{1084A857-4C53-4050-8D78-39BEC215DEA4}"/>
    <cellStyle name="%20 - Vurgu6 111" xfId="5456" xr:uid="{AE75455C-9572-4F03-BB17-87C94EB329E1}"/>
    <cellStyle name="%20 - Vurgu6 112" xfId="5476" xr:uid="{60D7E454-AA95-4C5D-9A44-F07D4599C668}"/>
    <cellStyle name="%20 - Vurgu6 113" xfId="5496" xr:uid="{607578CD-FDD3-4DE2-8B61-A832632ADEE1}"/>
    <cellStyle name="%20 - Vurgu6 114" xfId="5516" xr:uid="{3A4FCA7A-3216-4C67-B2D0-8A867AAA343D}"/>
    <cellStyle name="%20 - Vurgu6 12" xfId="271" xr:uid="{A1643E99-DD71-4979-BAE7-1951A30806A4}"/>
    <cellStyle name="%20 - Vurgu6 12 2" xfId="686" xr:uid="{40BAEF1E-4AD8-4C13-A796-66E6AEEF8DE9}"/>
    <cellStyle name="%20 - Vurgu6 12 2 2" xfId="1596" xr:uid="{5031C86D-8038-4D7A-A34F-DDD3C0AE1D82}"/>
    <cellStyle name="%20 - Vurgu6 12 2 2 2" xfId="3517" xr:uid="{1553228D-FBB5-46DF-937D-C3B8C943FF3B}"/>
    <cellStyle name="%20 - Vurgu6 12 2 3" xfId="2608" xr:uid="{9D43B24D-5297-41B3-AA11-FEE4F29080C6}"/>
    <cellStyle name="%20 - Vurgu6 12 3" xfId="1182" xr:uid="{3A5F4DEA-3AAC-47AC-B0EF-2C51C3F1144B}"/>
    <cellStyle name="%20 - Vurgu6 12 3 2" xfId="3103" xr:uid="{F796FCD5-8BE2-41E5-8A0F-7AD7BCDDAF4B}"/>
    <cellStyle name="%20 - Vurgu6 12 4" xfId="2194" xr:uid="{5345A3F2-EED3-4BE0-A049-FA4BB504F3E7}"/>
    <cellStyle name="%20 - Vurgu6 13" xfId="292" xr:uid="{7553B574-061D-4268-BB96-E9AF4DB32076}"/>
    <cellStyle name="%20 - Vurgu6 13 2" xfId="707" xr:uid="{83D8D18C-D565-416B-9548-E6C20007EB0D}"/>
    <cellStyle name="%20 - Vurgu6 13 2 2" xfId="1617" xr:uid="{97864FCE-8343-4A4C-9AE0-9679C0E330BA}"/>
    <cellStyle name="%20 - Vurgu6 13 2 2 2" xfId="3538" xr:uid="{DF91A67D-1F66-4CD3-B7D8-CE3AAF4F684C}"/>
    <cellStyle name="%20 - Vurgu6 13 2 3" xfId="2629" xr:uid="{75D5F0F2-7ED2-4CF5-9BFC-88FDBAD97D32}"/>
    <cellStyle name="%20 - Vurgu6 13 3" xfId="1203" xr:uid="{019EEE8A-7668-463D-BE60-CF4C8A853079}"/>
    <cellStyle name="%20 - Vurgu6 13 3 2" xfId="3124" xr:uid="{B10BC07D-4CC4-48E8-A094-F968C19AD375}"/>
    <cellStyle name="%20 - Vurgu6 13 4" xfId="2215" xr:uid="{F93BE78B-BEEC-4B00-AC50-3C5D4CE3EC35}"/>
    <cellStyle name="%20 - Vurgu6 14" xfId="312" xr:uid="{49D97468-FE10-4324-88C9-F34D63007B6C}"/>
    <cellStyle name="%20 - Vurgu6 14 2" xfId="727" xr:uid="{D2477A4C-681D-4868-ACFF-495D76AC165B}"/>
    <cellStyle name="%20 - Vurgu6 14 2 2" xfId="1637" xr:uid="{545412D1-CC30-4F6D-AE8A-834645701C5E}"/>
    <cellStyle name="%20 - Vurgu6 14 2 2 2" xfId="3558" xr:uid="{34EE64A1-5034-4AEC-BF79-A0717F06D99D}"/>
    <cellStyle name="%20 - Vurgu6 14 2 3" xfId="2649" xr:uid="{B2EFFA8E-AB22-4FA3-9C20-A9725636C3BB}"/>
    <cellStyle name="%20 - Vurgu6 14 3" xfId="1223" xr:uid="{E070BE53-AFDA-4307-9353-4AC735F2F217}"/>
    <cellStyle name="%20 - Vurgu6 14 3 2" xfId="3144" xr:uid="{4FEA9DA6-5FD3-475F-B41D-02189A09DDAF}"/>
    <cellStyle name="%20 - Vurgu6 14 4" xfId="2235" xr:uid="{2A0FFD51-05AC-4B7D-A70C-C12E49EFB478}"/>
    <cellStyle name="%20 - Vurgu6 15" xfId="332" xr:uid="{6DD469ED-D3C1-468E-96F2-FAB04E17BD1F}"/>
    <cellStyle name="%20 - Vurgu6 15 2" xfId="747" xr:uid="{0249D371-4838-4582-A723-B502E66BF35D}"/>
    <cellStyle name="%20 - Vurgu6 15 2 2" xfId="1657" xr:uid="{5E644F7B-9237-451C-8738-9DF9F14CBB8D}"/>
    <cellStyle name="%20 - Vurgu6 15 2 2 2" xfId="3578" xr:uid="{9B3920D1-92A3-4DF6-AEC4-37881DF84088}"/>
    <cellStyle name="%20 - Vurgu6 15 2 3" xfId="2669" xr:uid="{7809AC6F-AD63-4DCD-9808-C473E9DD0A60}"/>
    <cellStyle name="%20 - Vurgu6 15 3" xfId="1243" xr:uid="{5F416D03-B26F-489E-8D3F-22A46DED4625}"/>
    <cellStyle name="%20 - Vurgu6 15 3 2" xfId="3164" xr:uid="{5EA561E1-77A7-486B-8856-E901338AFB47}"/>
    <cellStyle name="%20 - Vurgu6 15 4" xfId="2255" xr:uid="{62C71E5E-C705-4A37-AC29-A812108E91FE}"/>
    <cellStyle name="%20 - Vurgu6 16" xfId="352" xr:uid="{C18CF76F-D054-4DD2-A1AA-35D758A9489F}"/>
    <cellStyle name="%20 - Vurgu6 16 2" xfId="767" xr:uid="{E3279673-1F27-4EDE-92EF-12FC094A7D2A}"/>
    <cellStyle name="%20 - Vurgu6 16 2 2" xfId="1677" xr:uid="{0F66DD34-B842-431A-A4C5-1F4509BF1F25}"/>
    <cellStyle name="%20 - Vurgu6 16 2 2 2" xfId="3598" xr:uid="{29F34F0F-7E8B-4375-B29F-7181F1EF4E6C}"/>
    <cellStyle name="%20 - Vurgu6 16 2 3" xfId="2689" xr:uid="{445FFD80-D583-42E6-808B-17BCE5190549}"/>
    <cellStyle name="%20 - Vurgu6 16 3" xfId="1263" xr:uid="{E6C2F8C4-381F-40B5-9E4B-E6F08538CBBF}"/>
    <cellStyle name="%20 - Vurgu6 16 3 2" xfId="3184" xr:uid="{44180ABE-100C-4F10-ADDB-C9E6180DD19C}"/>
    <cellStyle name="%20 - Vurgu6 16 4" xfId="2275" xr:uid="{E874C14F-B133-4F52-A3D5-4E308C1D1564}"/>
    <cellStyle name="%20 - Vurgu6 17" xfId="372" xr:uid="{C89B02D5-CC87-4D75-A229-FCFB4D90E7C4}"/>
    <cellStyle name="%20 - Vurgu6 17 2" xfId="787" xr:uid="{51A0F8F5-C619-4C53-901E-1E0BB7A75588}"/>
    <cellStyle name="%20 - Vurgu6 17 2 2" xfId="1697" xr:uid="{01437711-18AB-4EE3-90FE-D14C827BBB43}"/>
    <cellStyle name="%20 - Vurgu6 17 2 2 2" xfId="3618" xr:uid="{96D91ECF-2F13-468F-8B0B-8CABAB145704}"/>
    <cellStyle name="%20 - Vurgu6 17 2 3" xfId="2709" xr:uid="{3D7F007E-CD78-44C0-A3DB-26FAB76933AA}"/>
    <cellStyle name="%20 - Vurgu6 17 3" xfId="1283" xr:uid="{EA03033A-6521-40D7-BE36-51B7014A5F69}"/>
    <cellStyle name="%20 - Vurgu6 17 3 2" xfId="3204" xr:uid="{3A5AFDD7-F29C-40C6-852A-725B28226590}"/>
    <cellStyle name="%20 - Vurgu6 17 4" xfId="2295" xr:uid="{20895604-7625-4352-B7BF-C95DC716672B}"/>
    <cellStyle name="%20 - Vurgu6 18" xfId="392" xr:uid="{DFB909D4-194D-4039-99DC-74CC63DD2C62}"/>
    <cellStyle name="%20 - Vurgu6 18 2" xfId="807" xr:uid="{E6A6D80B-DEFD-462D-A054-FA35BCF7DDB8}"/>
    <cellStyle name="%20 - Vurgu6 18 2 2" xfId="1717" xr:uid="{E9B73B86-4E4C-44B8-8D59-5E454811F5DE}"/>
    <cellStyle name="%20 - Vurgu6 18 2 2 2" xfId="3638" xr:uid="{2351ECA0-C845-48E0-BBE3-3905A272180E}"/>
    <cellStyle name="%20 - Vurgu6 18 2 3" xfId="2729" xr:uid="{3B059110-F9E2-446D-80E1-D25EAFE06E0F}"/>
    <cellStyle name="%20 - Vurgu6 18 3" xfId="1303" xr:uid="{39BED65B-AE87-403D-999F-BE9128706750}"/>
    <cellStyle name="%20 - Vurgu6 18 3 2" xfId="3224" xr:uid="{84309761-5ACE-4A3D-97D4-6BA5EF192454}"/>
    <cellStyle name="%20 - Vurgu6 18 4" xfId="2315" xr:uid="{845A2053-EE87-4677-8942-F763DC52CC4E}"/>
    <cellStyle name="%20 - Vurgu6 19" xfId="412" xr:uid="{424E1538-1757-4A09-AD0A-F5666C74B8DD}"/>
    <cellStyle name="%20 - Vurgu6 19 2" xfId="827" xr:uid="{96ACA267-6CE5-484D-A98E-C2A22B9C694E}"/>
    <cellStyle name="%20 - Vurgu6 19 2 2" xfId="1737" xr:uid="{2F06EF34-7024-4003-8036-0D729C1FF82D}"/>
    <cellStyle name="%20 - Vurgu6 19 2 2 2" xfId="3658" xr:uid="{55CF82CA-7F4E-40FD-BC34-F0BD9E6F5C0E}"/>
    <cellStyle name="%20 - Vurgu6 19 2 3" xfId="2749" xr:uid="{06388098-6554-462B-A8FC-1987F68B2D31}"/>
    <cellStyle name="%20 - Vurgu6 19 3" xfId="1323" xr:uid="{6F43286B-BC44-48A2-8D04-AC50322EE82B}"/>
    <cellStyle name="%20 - Vurgu6 19 3 2" xfId="3244" xr:uid="{DA15B9BD-F203-43AA-ABA8-B4DEAFD1152B}"/>
    <cellStyle name="%20 - Vurgu6 19 4" xfId="2335" xr:uid="{171B7D7D-F0B9-49B1-B3C5-C64E171C274A}"/>
    <cellStyle name="%20 - Vurgu6 2" xfId="62" xr:uid="{558CFE8E-4FF9-42A4-AB1B-D887AD248221}"/>
    <cellStyle name="%20 - Vurgu6 2 2" xfId="477" xr:uid="{AC465292-8F2E-4C72-86A3-93AD3D661F15}"/>
    <cellStyle name="%20 - Vurgu6 2 2 2" xfId="1387" xr:uid="{6928E509-259C-499A-AD24-EF7B9F986473}"/>
    <cellStyle name="%20 - Vurgu6 2 2 2 2" xfId="3308" xr:uid="{23A188AA-E818-45F2-89F5-CA9EAD96221D}"/>
    <cellStyle name="%20 - Vurgu6 2 2 3" xfId="2399" xr:uid="{9EF28559-25CC-444E-B750-732B477364E7}"/>
    <cellStyle name="%20 - Vurgu6 2 3" xfId="973" xr:uid="{3DBD454A-3EC7-4F14-9C55-9F278EB3B070}"/>
    <cellStyle name="%20 - Vurgu6 2 3 2" xfId="2894" xr:uid="{AD4EEAFA-8B39-4551-8735-6CE750C9ED5F}"/>
    <cellStyle name="%20 - Vurgu6 2 4" xfId="1985" xr:uid="{53D9BBCA-C036-4FEB-929A-1E8C42742534}"/>
    <cellStyle name="%20 - Vurgu6 20" xfId="432" xr:uid="{6F08A4FA-E17E-45E7-80BD-235E002BD713}"/>
    <cellStyle name="%20 - Vurgu6 20 2" xfId="847" xr:uid="{313808EA-A2F9-407E-B27E-8240008AF3C5}"/>
    <cellStyle name="%20 - Vurgu6 20 2 2" xfId="1757" xr:uid="{D6A577D6-CE34-4D35-9CF3-B5E3CC7B2FD8}"/>
    <cellStyle name="%20 - Vurgu6 20 2 2 2" xfId="3678" xr:uid="{7E85EA3E-DE8E-49FF-A323-E2AA6AA60580}"/>
    <cellStyle name="%20 - Vurgu6 20 2 3" xfId="2769" xr:uid="{91697FD5-0784-484F-A99D-BE0F4E226BD1}"/>
    <cellStyle name="%20 - Vurgu6 20 3" xfId="1343" xr:uid="{78927533-7EFF-486F-94BD-71FF4B4744ED}"/>
    <cellStyle name="%20 - Vurgu6 20 3 2" xfId="3264" xr:uid="{A3FDDA8E-B27F-4F8E-BAD3-C43064378093}"/>
    <cellStyle name="%20 - Vurgu6 20 4" xfId="2355" xr:uid="{B7079DA0-A5E1-4FA9-AFB4-25BD10B71A42}"/>
    <cellStyle name="%20 - Vurgu6 21" xfId="452" xr:uid="{260797AD-D911-462B-ADA0-BDC0E4F49C9E}"/>
    <cellStyle name="%20 - Vurgu6 21 2" xfId="1363" xr:uid="{4C4DEF84-822F-4904-B3B8-5C0283B0BA6D}"/>
    <cellStyle name="%20 - Vurgu6 21 2 2" xfId="3284" xr:uid="{7DF19770-6336-4146-A223-DAC39F99E18A}"/>
    <cellStyle name="%20 - Vurgu6 21 3" xfId="2375" xr:uid="{599BE4A6-E588-44A4-8DFB-5A1B5B0AE9D1}"/>
    <cellStyle name="%20 - Vurgu6 22" xfId="868" xr:uid="{E215941C-4578-4005-B884-64E376C04286}"/>
    <cellStyle name="%20 - Vurgu6 22 2" xfId="1778" xr:uid="{2F15636A-7677-4B0B-BE43-14CFF1AB34F1}"/>
    <cellStyle name="%20 - Vurgu6 22 2 2" xfId="3699" xr:uid="{C5A86C8F-5C76-4687-8604-3D73FF2C407C}"/>
    <cellStyle name="%20 - Vurgu6 22 3" xfId="2790" xr:uid="{B276962E-E076-43A3-8FCC-28547B30C374}"/>
    <cellStyle name="%20 - Vurgu6 23" xfId="888" xr:uid="{05DB5DD5-66C6-42B8-B04A-2767C031147F}"/>
    <cellStyle name="%20 - Vurgu6 23 2" xfId="1798" xr:uid="{278AFD03-7CC3-466A-93D7-B6BA53F8DBA2}"/>
    <cellStyle name="%20 - Vurgu6 23 2 2" xfId="3719" xr:uid="{051ADF6E-77DC-4A68-92BC-A1E755F247B6}"/>
    <cellStyle name="%20 - Vurgu6 23 3" xfId="2810" xr:uid="{C889D90C-6E2F-40D1-8091-0030C78CF87B}"/>
    <cellStyle name="%20 - Vurgu6 24" xfId="908" xr:uid="{7AFB50E0-8532-4FF0-9613-6C92908F35FD}"/>
    <cellStyle name="%20 - Vurgu6 24 2" xfId="1818" xr:uid="{72D96F7B-70FF-4656-AD8D-4F07E802C56B}"/>
    <cellStyle name="%20 - Vurgu6 24 2 2" xfId="3739" xr:uid="{4448F6BF-8151-4D53-963A-EE4DB3C8FF3C}"/>
    <cellStyle name="%20 - Vurgu6 24 3" xfId="2830" xr:uid="{A05EADB7-8B81-45EC-AA91-19E128C670B8}"/>
    <cellStyle name="%20 - Vurgu6 25" xfId="928" xr:uid="{002988FB-D70E-45E9-B33B-8C96400B875E}"/>
    <cellStyle name="%20 - Vurgu6 25 2" xfId="1838" xr:uid="{D06B2410-138C-470E-B078-5F71E12F179E}"/>
    <cellStyle name="%20 - Vurgu6 25 2 2" xfId="3759" xr:uid="{717EB89A-4DE2-4382-A279-ED8A5322D2ED}"/>
    <cellStyle name="%20 - Vurgu6 25 3" xfId="2850" xr:uid="{A264FF3A-1D82-4032-BCBF-E1E53CB80862}"/>
    <cellStyle name="%20 - Vurgu6 26" xfId="948" xr:uid="{B94DC383-AE18-4117-99E9-CEE0F749E2D8}"/>
    <cellStyle name="%20 - Vurgu6 26 2" xfId="2870" xr:uid="{8109635C-005A-439D-A6D4-94F37A382A27}"/>
    <cellStyle name="%20 - Vurgu6 27" xfId="1859" xr:uid="{4D1DD31D-4BC4-49FB-809B-555CCFB834E5}"/>
    <cellStyle name="%20 - Vurgu6 27 2" xfId="3780" xr:uid="{FD9B0FB7-69AF-4559-9A8F-F6847456C382}"/>
    <cellStyle name="%20 - Vurgu6 28" xfId="1879" xr:uid="{3A6F921E-D0EB-49F4-98F7-A4001B8BC390}"/>
    <cellStyle name="%20 - Vurgu6 28 2" xfId="3800" xr:uid="{B0FEBAD3-9815-4F19-B417-16EC3B3A8A3C}"/>
    <cellStyle name="%20 - Vurgu6 29" xfId="1900" xr:uid="{05D7E350-0E65-4867-9CCC-ED4D15AE08D2}"/>
    <cellStyle name="%20 - Vurgu6 29 2" xfId="3821" xr:uid="{D008EC52-2EEE-4417-95B3-3DD305531A1E}"/>
    <cellStyle name="%20 - Vurgu6 3" xfId="82" xr:uid="{7639AA02-B94A-40F0-A803-C38F54024FE5}"/>
    <cellStyle name="%20 - Vurgu6 3 2" xfId="497" xr:uid="{8D0FDC98-EE7B-4556-8F97-CAECD89A85B2}"/>
    <cellStyle name="%20 - Vurgu6 3 2 2" xfId="1407" xr:uid="{EA61A1EC-9184-46E1-854C-DC2869BB48E7}"/>
    <cellStyle name="%20 - Vurgu6 3 2 2 2" xfId="3328" xr:uid="{58B450FB-57B3-4A90-AAC3-3AA79AB7F39C}"/>
    <cellStyle name="%20 - Vurgu6 3 2 3" xfId="2419" xr:uid="{430DAA55-D16D-49C7-85F4-822978D3C435}"/>
    <cellStyle name="%20 - Vurgu6 3 3" xfId="993" xr:uid="{FA719898-B557-476C-B802-5101B82528DF}"/>
    <cellStyle name="%20 - Vurgu6 3 3 2" xfId="2914" xr:uid="{103225EE-DF3E-43C1-9DC6-E966B7305B0D}"/>
    <cellStyle name="%20 - Vurgu6 3 4" xfId="2005" xr:uid="{5606B8D7-6184-4D5E-A7DB-048315E8D742}"/>
    <cellStyle name="%20 - Vurgu6 30" xfId="1920" xr:uid="{791B6873-F12E-48F3-8A5A-2EE99FB5829B}"/>
    <cellStyle name="%20 - Vurgu6 30 2" xfId="3841" xr:uid="{8EEF799B-E954-4587-853F-34007869ED1A}"/>
    <cellStyle name="%20 - Vurgu6 31" xfId="1940" xr:uid="{67950773-EEDD-49BA-9A94-910788CE72D5}"/>
    <cellStyle name="%20 - Vurgu6 31 2" xfId="3861" xr:uid="{D50A4298-60F2-4FCC-A2E0-5AE504EA0945}"/>
    <cellStyle name="%20 - Vurgu6 32" xfId="1960" xr:uid="{DC99AAF2-A7D9-465E-95D3-4D89C5B20D07}"/>
    <cellStyle name="%20 - Vurgu6 33" xfId="3881" xr:uid="{44455600-CF62-4C2D-9B62-F2C9846A2798}"/>
    <cellStyle name="%20 - Vurgu6 34" xfId="3901" xr:uid="{BF12BCDF-2C37-4358-8802-717AC507E6F3}"/>
    <cellStyle name="%20 - Vurgu6 35" xfId="3921" xr:uid="{D173C1AF-27B4-47C0-9488-2C5E02C3E120}"/>
    <cellStyle name="%20 - Vurgu6 36" xfId="3941" xr:uid="{B3775116-E188-4B02-9848-558AE3F43598}"/>
    <cellStyle name="%20 - Vurgu6 37" xfId="3961" xr:uid="{B583E541-CB25-45A6-ADAD-3FE05511D0AE}"/>
    <cellStyle name="%20 - Vurgu6 38" xfId="3981" xr:uid="{A4B00CC0-77C3-478C-B027-072FC28FBA1F}"/>
    <cellStyle name="%20 - Vurgu6 39" xfId="4001" xr:uid="{E0C24070-FCD9-480E-8D0C-523F8C112AA9}"/>
    <cellStyle name="%20 - Vurgu6 4" xfId="102" xr:uid="{673348E2-B5E7-4F5F-B8E9-5038A42AFFAA}"/>
    <cellStyle name="%20 - Vurgu6 4 2" xfId="517" xr:uid="{635BA7F4-0407-49EE-9374-2EF2F5796255}"/>
    <cellStyle name="%20 - Vurgu6 4 2 2" xfId="1427" xr:uid="{0032E138-6D24-4309-BDA2-EDA8B7F7797C}"/>
    <cellStyle name="%20 - Vurgu6 4 2 2 2" xfId="3348" xr:uid="{AFB1287B-1AA3-4B86-88E6-980FF657EC35}"/>
    <cellStyle name="%20 - Vurgu6 4 2 3" xfId="2439" xr:uid="{E4F89448-BAD0-4F17-8048-E1B3F2325CC5}"/>
    <cellStyle name="%20 - Vurgu6 4 3" xfId="1013" xr:uid="{61CAF067-A6B1-43F3-984C-96E85BFCAC61}"/>
    <cellStyle name="%20 - Vurgu6 4 3 2" xfId="2934" xr:uid="{02E11E8E-C267-4FF1-A12B-5AF010CB41B4}"/>
    <cellStyle name="%20 - Vurgu6 4 4" xfId="2025" xr:uid="{5B49CB07-D975-406C-A00B-CABA17245BA5}"/>
    <cellStyle name="%20 - Vurgu6 40" xfId="4021" xr:uid="{65D1E311-0FC1-49FE-B756-E051F31CBF2C}"/>
    <cellStyle name="%20 - Vurgu6 41" xfId="4041" xr:uid="{880FCA87-C7DD-46E8-A994-AE29CF5E474E}"/>
    <cellStyle name="%20 - Vurgu6 42" xfId="4062" xr:uid="{A3672FB1-46C2-43FA-9BE7-AEE1E83877DC}"/>
    <cellStyle name="%20 - Vurgu6 43" xfId="4083" xr:uid="{F106F15E-7F2D-49AC-B24F-AE787E3DBE9E}"/>
    <cellStyle name="%20 - Vurgu6 44" xfId="4103" xr:uid="{4DFEE119-5507-4427-9405-BCA6F9C0F47B}"/>
    <cellStyle name="%20 - Vurgu6 45" xfId="4123" xr:uid="{E175123F-4BAA-43EF-A138-2D6864AFB171}"/>
    <cellStyle name="%20 - Vurgu6 46" xfId="4143" xr:uid="{30297A78-29CE-49AB-8B44-D63EB0C9084E}"/>
    <cellStyle name="%20 - Vurgu6 47" xfId="4163" xr:uid="{36238588-93DE-4022-AD9A-C6A460ECE78C}"/>
    <cellStyle name="%20 - Vurgu6 48" xfId="4183" xr:uid="{C743771A-0694-4D68-BB69-EB36C0073668}"/>
    <cellStyle name="%20 - Vurgu6 49" xfId="4203" xr:uid="{8667E49A-F804-4B1B-A43A-5DDF36A5D7D0}"/>
    <cellStyle name="%20 - Vurgu6 5" xfId="125" xr:uid="{5B22BB06-83F0-4492-AA71-F47DDD179904}"/>
    <cellStyle name="%20 - Vurgu6 5 2" xfId="540" xr:uid="{C9A35BBB-B686-4418-A9A6-B02073F3B861}"/>
    <cellStyle name="%20 - Vurgu6 5 2 2" xfId="1450" xr:uid="{E68BC34D-2199-47C2-82D2-81EE3C8254A7}"/>
    <cellStyle name="%20 - Vurgu6 5 2 2 2" xfId="3371" xr:uid="{A721FC86-65E7-4AC0-B0CB-8D68C9A86035}"/>
    <cellStyle name="%20 - Vurgu6 5 2 3" xfId="2462" xr:uid="{88A072BB-9FEA-4B70-B03A-5B4FD91D9DCD}"/>
    <cellStyle name="%20 - Vurgu6 5 3" xfId="1036" xr:uid="{98331C66-4D3A-42BF-8B1D-82E5D65FF403}"/>
    <cellStyle name="%20 - Vurgu6 5 3 2" xfId="2957" xr:uid="{BFD8E821-CA03-4EA3-843A-5E85B3C4A4EF}"/>
    <cellStyle name="%20 - Vurgu6 5 4" xfId="2048" xr:uid="{8C1893FE-5159-4DA0-B90E-5A1A64335EBC}"/>
    <cellStyle name="%20 - Vurgu6 50" xfId="4223" xr:uid="{A6E2D7B5-762C-4F84-BC6C-8BC6C250F343}"/>
    <cellStyle name="%20 - Vurgu6 51" xfId="4243" xr:uid="{4BEB855F-4848-470B-B4D9-8DB19ACAF407}"/>
    <cellStyle name="%20 - Vurgu6 52" xfId="4264" xr:uid="{4BC41676-538E-470A-ADAB-2DFD2E0E0606}"/>
    <cellStyle name="%20 - Vurgu6 53" xfId="4285" xr:uid="{964F2E79-BC5D-48D6-98A1-083675E2D243}"/>
    <cellStyle name="%20 - Vurgu6 54" xfId="4305" xr:uid="{BA365FD7-9FE6-4AA7-B4F2-59EB74DC655B}"/>
    <cellStyle name="%20 - Vurgu6 55" xfId="4325" xr:uid="{850A9D30-2591-402E-A29A-ABBD20E7FA7E}"/>
    <cellStyle name="%20 - Vurgu6 56" xfId="4345" xr:uid="{2D194113-FE4E-4747-82DF-9AE6D3610EF5}"/>
    <cellStyle name="%20 - Vurgu6 57" xfId="4365" xr:uid="{0E503B84-39C2-4865-879B-EC2630187140}"/>
    <cellStyle name="%20 - Vurgu6 58" xfId="4385" xr:uid="{46187EE7-3B3C-45DB-BF6F-D097201E78B3}"/>
    <cellStyle name="%20 - Vurgu6 59" xfId="4405" xr:uid="{71CDB287-9FF7-4ACE-915E-F2F2117206B9}"/>
    <cellStyle name="%20 - Vurgu6 6" xfId="145" xr:uid="{BE4BC2C6-C335-4A15-9AE5-3FE54F4ECB4F}"/>
    <cellStyle name="%20 - Vurgu6 6 2" xfId="560" xr:uid="{DDC8007D-0C10-461E-8762-2DDE554027AF}"/>
    <cellStyle name="%20 - Vurgu6 6 2 2" xfId="1470" xr:uid="{CC414388-8BA8-47EF-A8F9-5DC39443C7F5}"/>
    <cellStyle name="%20 - Vurgu6 6 2 2 2" xfId="3391" xr:uid="{8833A901-A4AA-4015-933F-13E2AB9B49BC}"/>
    <cellStyle name="%20 - Vurgu6 6 2 3" xfId="2482" xr:uid="{C23890A9-39F4-47AB-9890-81FDC148DC91}"/>
    <cellStyle name="%20 - Vurgu6 6 3" xfId="1056" xr:uid="{DF6ADB09-26E5-4C99-948D-2DAD53827E5B}"/>
    <cellStyle name="%20 - Vurgu6 6 3 2" xfId="2977" xr:uid="{5388DDDD-46F7-4A14-B45F-7876DC0AE3EF}"/>
    <cellStyle name="%20 - Vurgu6 6 4" xfId="2068" xr:uid="{3D675055-1195-4CE8-9BA4-A36D8022A91D}"/>
    <cellStyle name="%20 - Vurgu6 60" xfId="4426" xr:uid="{D08FD80E-5C75-4164-A299-3F6ACDAC402F}"/>
    <cellStyle name="%20 - Vurgu6 61" xfId="4446" xr:uid="{3C271C8F-7824-418F-B6CD-124380E7BBBE}"/>
    <cellStyle name="%20 - Vurgu6 62" xfId="4466" xr:uid="{97333242-2ABE-4FFC-AC44-652DC69AE7CE}"/>
    <cellStyle name="%20 - Vurgu6 63" xfId="4486" xr:uid="{8D0343B9-D75D-4573-BF29-A78619CE4F91}"/>
    <cellStyle name="%20 - Vurgu6 64" xfId="4506" xr:uid="{4EA6771B-84C9-4E65-8C4D-CE2BAA4AD733}"/>
    <cellStyle name="%20 - Vurgu6 65" xfId="4526" xr:uid="{056E9B3F-6082-405E-8B7A-4DDB3013CCB0}"/>
    <cellStyle name="%20 - Vurgu6 66" xfId="4546" xr:uid="{15C09D1F-601D-4155-8EF8-530008E5C6CB}"/>
    <cellStyle name="%20 - Vurgu6 67" xfId="4566" xr:uid="{AC074246-1F48-49AA-8FD4-8FC02869767A}"/>
    <cellStyle name="%20 - Vurgu6 68" xfId="4586" xr:uid="{0D420C7F-D5B2-4FDB-AEC6-BF7088F694D8}"/>
    <cellStyle name="%20 - Vurgu6 69" xfId="4606" xr:uid="{0E246322-4C5B-43D7-83D7-002530923811}"/>
    <cellStyle name="%20 - Vurgu6 7" xfId="166" xr:uid="{C38C0D30-655A-4BB6-B77B-C88760F5D2D3}"/>
    <cellStyle name="%20 - Vurgu6 7 2" xfId="581" xr:uid="{774E9176-60FB-4558-B770-0CD8CCF27301}"/>
    <cellStyle name="%20 - Vurgu6 7 2 2" xfId="1491" xr:uid="{D7D2ABD1-1867-4F01-A474-E323CF820C1B}"/>
    <cellStyle name="%20 - Vurgu6 7 2 2 2" xfId="3412" xr:uid="{01F5C6AB-9DF0-4BC6-BE10-BE5900F5E942}"/>
    <cellStyle name="%20 - Vurgu6 7 2 3" xfId="2503" xr:uid="{871D07BE-94CB-4495-9DEC-2B59ED2B50CA}"/>
    <cellStyle name="%20 - Vurgu6 7 3" xfId="1077" xr:uid="{7B5D29ED-CF9B-40BD-8570-B3D44C64FE25}"/>
    <cellStyle name="%20 - Vurgu6 7 3 2" xfId="2998" xr:uid="{2D95641E-C94C-4BBC-9FF2-2359895AFB3E}"/>
    <cellStyle name="%20 - Vurgu6 7 4" xfId="2089" xr:uid="{17AB9BC4-FE8A-49A0-B85F-70AEC1AB7327}"/>
    <cellStyle name="%20 - Vurgu6 70" xfId="4627" xr:uid="{DCE5D2A2-BA83-48EA-B70F-8668E8ECA458}"/>
    <cellStyle name="%20 - Vurgu6 71" xfId="4648" xr:uid="{CD141C2A-3409-4EFC-9AC1-CDE1535E30AC}"/>
    <cellStyle name="%20 - Vurgu6 72" xfId="4669" xr:uid="{DE47D53B-88BF-4252-8491-7DF6649F2935}"/>
    <cellStyle name="%20 - Vurgu6 73" xfId="4690" xr:uid="{E2B1883D-CB43-4331-8E74-D2304F0C614D}"/>
    <cellStyle name="%20 - Vurgu6 74" xfId="4711" xr:uid="{5D45DD99-C2A7-4E42-BC24-17784166DA67}"/>
    <cellStyle name="%20 - Vurgu6 75" xfId="4731" xr:uid="{51FDEBEE-B25B-4BD9-A995-BF16E43DCF96}"/>
    <cellStyle name="%20 - Vurgu6 76" xfId="4751" xr:uid="{86D8E090-D55D-4656-A28A-A34A9F75C5BF}"/>
    <cellStyle name="%20 - Vurgu6 77" xfId="4772" xr:uid="{4A1CBCC7-4788-446C-A3FB-1E703D9C9E8C}"/>
    <cellStyle name="%20 - Vurgu6 78" xfId="4792" xr:uid="{20E78C57-7299-4AD3-993C-5E762B1BD41F}"/>
    <cellStyle name="%20 - Vurgu6 79" xfId="4813" xr:uid="{E800650B-B8AD-443F-906A-3F3105044E34}"/>
    <cellStyle name="%20 - Vurgu6 8" xfId="187" xr:uid="{10E02796-7E3C-440F-9F6B-1CF2ED9465B7}"/>
    <cellStyle name="%20 - Vurgu6 8 2" xfId="602" xr:uid="{599E6630-CD45-4F9D-A512-C61A8171E5F6}"/>
    <cellStyle name="%20 - Vurgu6 8 2 2" xfId="1512" xr:uid="{677739B8-B5DB-4131-875E-D24D8C38DB86}"/>
    <cellStyle name="%20 - Vurgu6 8 2 2 2" xfId="3433" xr:uid="{5B7A63B0-D82E-4189-A147-542CAC108A25}"/>
    <cellStyle name="%20 - Vurgu6 8 2 3" xfId="2524" xr:uid="{CA71E73A-113B-4316-8944-8518657F5883}"/>
    <cellStyle name="%20 - Vurgu6 8 3" xfId="1098" xr:uid="{02AABEE3-536F-41B3-96CB-64F59A627296}"/>
    <cellStyle name="%20 - Vurgu6 8 3 2" xfId="3019" xr:uid="{CAAA751C-3C96-44E1-BB68-8B24F661C75C}"/>
    <cellStyle name="%20 - Vurgu6 8 4" xfId="2110" xr:uid="{AA28483E-48CE-440D-82F6-4000B74F77E7}"/>
    <cellStyle name="%20 - Vurgu6 80" xfId="4834" xr:uid="{18E4C3A5-8486-48F9-BDC4-079D1E0ECA4A}"/>
    <cellStyle name="%20 - Vurgu6 81" xfId="4854" xr:uid="{7B6EE1D3-95E9-47E4-B3BF-AF4FD1D71110}"/>
    <cellStyle name="%20 - Vurgu6 82" xfId="4874" xr:uid="{610E1CF7-DBE0-4A0F-9B42-96685C8382AB}"/>
    <cellStyle name="%20 - Vurgu6 83" xfId="4894" xr:uid="{AF00B906-06A4-4171-95DB-ECCBD5229635}"/>
    <cellStyle name="%20 - Vurgu6 84" xfId="4914" xr:uid="{AC531C9F-BD82-4CA3-B915-2E83BF7620AA}"/>
    <cellStyle name="%20 - Vurgu6 85" xfId="4934" xr:uid="{B56A9205-6394-40FA-A6D6-6D01AAD09B5F}"/>
    <cellStyle name="%20 - Vurgu6 86" xfId="4954" xr:uid="{5AE776E4-FBB3-4CF2-8AFC-90CA16A0E869}"/>
    <cellStyle name="%20 - Vurgu6 87" xfId="4974" xr:uid="{B1CA3928-F412-4E45-8916-D2FB4045AEFF}"/>
    <cellStyle name="%20 - Vurgu6 88" xfId="4994" xr:uid="{0B4BDA14-677F-4B16-A6BA-F1DDC338D2B3}"/>
    <cellStyle name="%20 - Vurgu6 89" xfId="5014" xr:uid="{C4299F3F-1578-4678-9C52-E597C002C089}"/>
    <cellStyle name="%20 - Vurgu6 9" xfId="208" xr:uid="{67CB8952-A26A-4271-8549-10A378E1FDF2}"/>
    <cellStyle name="%20 - Vurgu6 9 2" xfId="623" xr:uid="{870866D6-F090-49A6-A722-0897395F2B98}"/>
    <cellStyle name="%20 - Vurgu6 9 2 2" xfId="1533" xr:uid="{3A8B66EB-6327-48A4-AC33-D4D3730E7425}"/>
    <cellStyle name="%20 - Vurgu6 9 2 2 2" xfId="3454" xr:uid="{1C5A76EF-1835-4599-B283-5D8E2FAD161C}"/>
    <cellStyle name="%20 - Vurgu6 9 2 3" xfId="2545" xr:uid="{28B51D69-5372-4205-84C3-D553F4E15C40}"/>
    <cellStyle name="%20 - Vurgu6 9 3" xfId="1119" xr:uid="{9A95B195-2444-479D-BFBE-3D8C81B5DC0B}"/>
    <cellStyle name="%20 - Vurgu6 9 3 2" xfId="3040" xr:uid="{84E56F09-EDBA-44F8-BBA1-499941BF8856}"/>
    <cellStyle name="%20 - Vurgu6 9 4" xfId="2131" xr:uid="{1ED51EAF-89E5-4624-82DE-860296F774F8}"/>
    <cellStyle name="%20 - Vurgu6 90" xfId="5035" xr:uid="{B8133007-5B06-4DE9-B142-BE2DDC4F7754}"/>
    <cellStyle name="%20 - Vurgu6 91" xfId="5055" xr:uid="{4D329BF6-7453-4374-B5A5-1642F9047F7A}"/>
    <cellStyle name="%20 - Vurgu6 92" xfId="5075" xr:uid="{1C03B59B-AB75-480C-BCA6-FEE00F2D336A}"/>
    <cellStyle name="%20 - Vurgu6 93" xfId="5095" xr:uid="{55E8B114-D2C2-4906-BA3D-EBB3B6304FD8}"/>
    <cellStyle name="%20 - Vurgu6 94" xfId="5115" xr:uid="{E6506668-7AE5-44D6-B14F-66BEEF83552C}"/>
    <cellStyle name="%20 - Vurgu6 95" xfId="5135" xr:uid="{541704E4-67CA-4F6E-AF0E-9D1911FE9FC8}"/>
    <cellStyle name="%20 - Vurgu6 96" xfId="5155" xr:uid="{1605E86F-0EA9-4F54-8CD3-226959315407}"/>
    <cellStyle name="%20 - Vurgu6 97" xfId="5175" xr:uid="{5CFE0D8B-416F-4C11-B770-285C5362C118}"/>
    <cellStyle name="%20 - Vurgu6 98" xfId="5195" xr:uid="{A044AC7B-A447-4F45-B81F-C136D056829D}"/>
    <cellStyle name="%20 - Vurgu6 99" xfId="5215" xr:uid="{0114EEEA-FED3-4FD4-9724-229F2A4559CE}"/>
    <cellStyle name="%40 - Vurgu1" xfId="20" builtinId="31" customBuiltin="1"/>
    <cellStyle name="%40 - Vurgu1 10" xfId="215" xr:uid="{A389FC3D-CADD-4DF6-843C-3A451459B1B8}"/>
    <cellStyle name="%40 - Vurgu1 10 2" xfId="630" xr:uid="{B023EBCC-8C61-488E-A3C3-0C3266DE038C}"/>
    <cellStyle name="%40 - Vurgu1 10 2 2" xfId="1540" xr:uid="{8E164A53-1DAE-4EC3-8259-FDF2AB24BBBC}"/>
    <cellStyle name="%40 - Vurgu1 10 2 2 2" xfId="3461" xr:uid="{041E66E8-D18A-4CE7-B012-496AAECB79FA}"/>
    <cellStyle name="%40 - Vurgu1 10 2 3" xfId="2552" xr:uid="{2881EC1D-E55F-4DCB-BF2F-F773545C2307}"/>
    <cellStyle name="%40 - Vurgu1 10 3" xfId="1126" xr:uid="{3FCFB253-461C-4DE4-97FA-D1473BB29F3E}"/>
    <cellStyle name="%40 - Vurgu1 10 3 2" xfId="3047" xr:uid="{98F29B0F-C270-4119-BA9B-1F26305B1C7E}"/>
    <cellStyle name="%40 - Vurgu1 10 4" xfId="2138" xr:uid="{E942A006-F38A-4043-A6CC-CB69E2D3FDEE}"/>
    <cellStyle name="%40 - Vurgu1 100" xfId="5221" xr:uid="{3C73005E-B48E-45CF-8851-58CB64A88A4F}"/>
    <cellStyle name="%40 - Vurgu1 101" xfId="5241" xr:uid="{8AE477B1-FE28-4847-8B60-F921F83458F0}"/>
    <cellStyle name="%40 - Vurgu1 102" xfId="5262" xr:uid="{763508DC-54F9-430B-8382-A247346F25AF}"/>
    <cellStyle name="%40 - Vurgu1 103" xfId="5282" xr:uid="{605F929D-875B-460A-B1D9-EA42F1854E2D}"/>
    <cellStyle name="%40 - Vurgu1 104" xfId="5302" xr:uid="{BB09814A-EA94-49E3-92C5-024C014E0CB1}"/>
    <cellStyle name="%40 - Vurgu1 105" xfId="5322" xr:uid="{2F63E464-7E6D-47E3-AF18-343C74499486}"/>
    <cellStyle name="%40 - Vurgu1 106" xfId="5342" xr:uid="{4383A699-B4FB-4CC7-9A90-2B64E87982B0}"/>
    <cellStyle name="%40 - Vurgu1 107" xfId="5362" xr:uid="{57E2ECBB-6242-41D9-8773-C1FE406BB7FB}"/>
    <cellStyle name="%40 - Vurgu1 108" xfId="5382" xr:uid="{3F68FE83-DC46-4CD4-93E3-B5643710A098}"/>
    <cellStyle name="%40 - Vurgu1 109" xfId="5402" xr:uid="{E2563EB4-FEE8-4B10-B340-9554B96F7214}"/>
    <cellStyle name="%40 - Vurgu1 11" xfId="236" xr:uid="{775F19BC-BDCB-4980-8956-F5C935245DC8}"/>
    <cellStyle name="%40 - Vurgu1 11 2" xfId="651" xr:uid="{DB658F2B-00E8-4476-8186-CB4F1264098B}"/>
    <cellStyle name="%40 - Vurgu1 11 2 2" xfId="1561" xr:uid="{C6B19A64-39D7-40BD-BD41-457A4ABA79A3}"/>
    <cellStyle name="%40 - Vurgu1 11 2 2 2" xfId="3482" xr:uid="{2642A022-9BCC-464A-8CE9-BE6A4DDA1155}"/>
    <cellStyle name="%40 - Vurgu1 11 2 3" xfId="2573" xr:uid="{9E5E81BA-2AAC-45E9-984B-1BAED1CE0038}"/>
    <cellStyle name="%40 - Vurgu1 11 3" xfId="1147" xr:uid="{D33D9A26-0CB1-4497-816C-1447A86097F3}"/>
    <cellStyle name="%40 - Vurgu1 11 3 2" xfId="3068" xr:uid="{76DF32B2-D995-4A35-B0CC-34FD624DD2C8}"/>
    <cellStyle name="%40 - Vurgu1 11 4" xfId="2159" xr:uid="{EB37D81F-D1F1-4758-9872-B0990C24A726}"/>
    <cellStyle name="%40 - Vurgu1 110" xfId="5422" xr:uid="{FD732F34-B108-49D9-81F3-922AEF64A05F}"/>
    <cellStyle name="%40 - Vurgu1 111" xfId="5442" xr:uid="{3A180376-254A-4B80-93C5-42C407685326}"/>
    <cellStyle name="%40 - Vurgu1 112" xfId="5462" xr:uid="{EBD5C454-AEF8-452E-A6AE-84B0F9974A2A}"/>
    <cellStyle name="%40 - Vurgu1 113" xfId="5482" xr:uid="{5B65C2BF-49D9-4542-9152-65BFA31B73A8}"/>
    <cellStyle name="%40 - Vurgu1 114" xfId="5502" xr:uid="{148ED396-13DD-4436-A875-B86901C31BCE}"/>
    <cellStyle name="%40 - Vurgu1 12" xfId="257" xr:uid="{41848C0F-C067-4E30-8428-347DE7E2856B}"/>
    <cellStyle name="%40 - Vurgu1 12 2" xfId="672" xr:uid="{C6F086F7-3D7A-4FC1-B16E-3D039EC41D05}"/>
    <cellStyle name="%40 - Vurgu1 12 2 2" xfId="1582" xr:uid="{FC78FEA6-8EC8-4265-A664-217443B8757C}"/>
    <cellStyle name="%40 - Vurgu1 12 2 2 2" xfId="3503" xr:uid="{4088A995-9E78-496F-9BB2-D9AEAB3A7394}"/>
    <cellStyle name="%40 - Vurgu1 12 2 3" xfId="2594" xr:uid="{B543581B-EBD7-499A-8823-5700964D6A67}"/>
    <cellStyle name="%40 - Vurgu1 12 3" xfId="1168" xr:uid="{F4C98D81-EAE8-46BF-9A0E-6F73C6C13D2D}"/>
    <cellStyle name="%40 - Vurgu1 12 3 2" xfId="3089" xr:uid="{4161D53D-22D0-4541-B41E-38C4799C9482}"/>
    <cellStyle name="%40 - Vurgu1 12 4" xfId="2180" xr:uid="{A0209F56-F540-4045-8FC1-39694E5796B0}"/>
    <cellStyle name="%40 - Vurgu1 13" xfId="278" xr:uid="{D23B89F5-7562-4E3A-8A2F-CD80ABA36708}"/>
    <cellStyle name="%40 - Vurgu1 13 2" xfId="693" xr:uid="{56B2E44A-F67A-4299-A1EA-2326F98E8E88}"/>
    <cellStyle name="%40 - Vurgu1 13 2 2" xfId="1603" xr:uid="{FA371467-7FBE-473A-BCB8-F6AAF85EB136}"/>
    <cellStyle name="%40 - Vurgu1 13 2 2 2" xfId="3524" xr:uid="{294429AD-CCA4-4D99-B586-53DF848881D6}"/>
    <cellStyle name="%40 - Vurgu1 13 2 3" xfId="2615" xr:uid="{28ED741B-E2ED-4F5D-9D41-EF1DF942657F}"/>
    <cellStyle name="%40 - Vurgu1 13 3" xfId="1189" xr:uid="{AFFA3008-B533-4195-A724-09676BA09A4B}"/>
    <cellStyle name="%40 - Vurgu1 13 3 2" xfId="3110" xr:uid="{4AFCC425-CC2F-42F4-8522-447DE7960059}"/>
    <cellStyle name="%40 - Vurgu1 13 4" xfId="2201" xr:uid="{DFE08090-CDB0-4FB9-80C3-92405BB42AC4}"/>
    <cellStyle name="%40 - Vurgu1 14" xfId="298" xr:uid="{E2B3B0DD-5DC3-4DF8-AA7C-520017DCFC28}"/>
    <cellStyle name="%40 - Vurgu1 14 2" xfId="713" xr:uid="{3C9542B3-F8F0-4C9D-A2D5-025F90B06705}"/>
    <cellStyle name="%40 - Vurgu1 14 2 2" xfId="1623" xr:uid="{4CA3F51D-6141-4B18-A618-84D8F921BF92}"/>
    <cellStyle name="%40 - Vurgu1 14 2 2 2" xfId="3544" xr:uid="{1C720869-B7B0-433C-935E-15D59EAFDC44}"/>
    <cellStyle name="%40 - Vurgu1 14 2 3" xfId="2635" xr:uid="{715B6F11-C2EA-4DAC-8441-CE3CCAC58E36}"/>
    <cellStyle name="%40 - Vurgu1 14 3" xfId="1209" xr:uid="{D6C9612F-1F36-4358-ADCA-08F67FD939D5}"/>
    <cellStyle name="%40 - Vurgu1 14 3 2" xfId="3130" xr:uid="{E2059E57-3D64-4E55-B2E4-6959860D94E9}"/>
    <cellStyle name="%40 - Vurgu1 14 4" xfId="2221" xr:uid="{BE829E79-7EE2-4B27-B8E5-201F64969AF3}"/>
    <cellStyle name="%40 - Vurgu1 15" xfId="318" xr:uid="{ED3BF43F-D2A3-469F-8244-EB02184B6B20}"/>
    <cellStyle name="%40 - Vurgu1 15 2" xfId="733" xr:uid="{1EDCD798-B736-47FE-9F06-FE38E1F8FDF8}"/>
    <cellStyle name="%40 - Vurgu1 15 2 2" xfId="1643" xr:uid="{61E0B278-72B1-4BBD-A157-737FB10C342B}"/>
    <cellStyle name="%40 - Vurgu1 15 2 2 2" xfId="3564" xr:uid="{437AF62D-A818-4344-AF5B-54AB61AB5626}"/>
    <cellStyle name="%40 - Vurgu1 15 2 3" xfId="2655" xr:uid="{3ACDB05A-1BC2-43E0-A107-6CD8A8BB9D8F}"/>
    <cellStyle name="%40 - Vurgu1 15 3" xfId="1229" xr:uid="{CF940187-4725-4F6F-870D-E77B317C853B}"/>
    <cellStyle name="%40 - Vurgu1 15 3 2" xfId="3150" xr:uid="{CB6ECA7B-5B62-41C0-AB5A-7C9BFA61664D}"/>
    <cellStyle name="%40 - Vurgu1 15 4" xfId="2241" xr:uid="{250EFFA9-008B-4E7E-85F5-1549EAD51A9C}"/>
    <cellStyle name="%40 - Vurgu1 16" xfId="338" xr:uid="{0BD3A2F1-303F-4D69-8438-3ED135A08C50}"/>
    <cellStyle name="%40 - Vurgu1 16 2" xfId="753" xr:uid="{62D7FCFC-F1C7-4FBA-B94B-444556FD4662}"/>
    <cellStyle name="%40 - Vurgu1 16 2 2" xfId="1663" xr:uid="{D6D7EF6F-71E5-4AE6-A121-C6F936D33C06}"/>
    <cellStyle name="%40 - Vurgu1 16 2 2 2" xfId="3584" xr:uid="{0BCDE606-E8AD-4DA3-9979-ADC5547BF4D3}"/>
    <cellStyle name="%40 - Vurgu1 16 2 3" xfId="2675" xr:uid="{91B65027-2CBF-49BC-A2F2-E00A1DB768D0}"/>
    <cellStyle name="%40 - Vurgu1 16 3" xfId="1249" xr:uid="{4CBE8F38-5487-4590-B154-C5282E8527C6}"/>
    <cellStyle name="%40 - Vurgu1 16 3 2" xfId="3170" xr:uid="{51C631AA-A9CB-42B1-9C0F-32E1A12B7891}"/>
    <cellStyle name="%40 - Vurgu1 16 4" xfId="2261" xr:uid="{CCEE80BC-1435-4B00-BA22-58760031465D}"/>
    <cellStyle name="%40 - Vurgu1 17" xfId="358" xr:uid="{50F857D4-4721-4E4F-A8FF-8C19157C0502}"/>
    <cellStyle name="%40 - Vurgu1 17 2" xfId="773" xr:uid="{F6EFF1F6-56E8-42FB-8386-2DA781720B98}"/>
    <cellStyle name="%40 - Vurgu1 17 2 2" xfId="1683" xr:uid="{22E5928F-15A5-4B82-BB0A-8C4125245A6F}"/>
    <cellStyle name="%40 - Vurgu1 17 2 2 2" xfId="3604" xr:uid="{869C166C-FB7B-4B5A-92D3-A65D04E533C9}"/>
    <cellStyle name="%40 - Vurgu1 17 2 3" xfId="2695" xr:uid="{402D19DE-B028-40C3-8C19-45BC74C9EB9E}"/>
    <cellStyle name="%40 - Vurgu1 17 3" xfId="1269" xr:uid="{CC371B01-6131-41E9-AED7-4D9EF12F5FFC}"/>
    <cellStyle name="%40 - Vurgu1 17 3 2" xfId="3190" xr:uid="{41488D1D-F22C-4BB0-92FD-6480A3EBBCEB}"/>
    <cellStyle name="%40 - Vurgu1 17 4" xfId="2281" xr:uid="{2F552219-6BF9-4092-B2C3-1F527B37B326}"/>
    <cellStyle name="%40 - Vurgu1 18" xfId="378" xr:uid="{2C9C6684-D836-41F1-99CE-367928EF074C}"/>
    <cellStyle name="%40 - Vurgu1 18 2" xfId="793" xr:uid="{7255B485-B707-4DED-B1CA-A98E43FF359D}"/>
    <cellStyle name="%40 - Vurgu1 18 2 2" xfId="1703" xr:uid="{CD730AB2-B17D-4B31-91DB-3C0BD8F930A2}"/>
    <cellStyle name="%40 - Vurgu1 18 2 2 2" xfId="3624" xr:uid="{318ED0BE-C7CB-481C-97D3-766714375FAF}"/>
    <cellStyle name="%40 - Vurgu1 18 2 3" xfId="2715" xr:uid="{F64C5DB7-BE45-4BAF-9C09-E1463EC3AC35}"/>
    <cellStyle name="%40 - Vurgu1 18 3" xfId="1289" xr:uid="{5592B587-6BE4-4750-9542-C8C5A7119D63}"/>
    <cellStyle name="%40 - Vurgu1 18 3 2" xfId="3210" xr:uid="{ECD2A90D-F2DC-4207-BE56-F30A42B64551}"/>
    <cellStyle name="%40 - Vurgu1 18 4" xfId="2301" xr:uid="{5BBF79A3-24CD-4DAC-B6CF-31813C7966DD}"/>
    <cellStyle name="%40 - Vurgu1 19" xfId="398" xr:uid="{DDE8BE4B-91C8-4FFB-B78B-5CC13F56A233}"/>
    <cellStyle name="%40 - Vurgu1 19 2" xfId="813" xr:uid="{4B31DC54-02D9-4899-9918-77B969A6057B}"/>
    <cellStyle name="%40 - Vurgu1 19 2 2" xfId="1723" xr:uid="{AB6686B1-E8A1-4B0E-A021-9F5EF7C2B9F1}"/>
    <cellStyle name="%40 - Vurgu1 19 2 2 2" xfId="3644" xr:uid="{2C772A4E-F81F-44E3-8297-0DFE88A56D31}"/>
    <cellStyle name="%40 - Vurgu1 19 2 3" xfId="2735" xr:uid="{0ACBCFEA-7B07-4962-AC78-CFFD0ED43628}"/>
    <cellStyle name="%40 - Vurgu1 19 3" xfId="1309" xr:uid="{64FA62D9-B029-4FC5-A625-B87D93AACC65}"/>
    <cellStyle name="%40 - Vurgu1 19 3 2" xfId="3230" xr:uid="{9BC5ACB2-1384-46E0-8205-1199EAC5526E}"/>
    <cellStyle name="%40 - Vurgu1 19 4" xfId="2321" xr:uid="{9B7E24EF-A1F3-49A1-BE3A-156D9BFF4063}"/>
    <cellStyle name="%40 - Vurgu1 2" xfId="48" xr:uid="{A7CC200F-4BB1-4282-923A-F33F196159C6}"/>
    <cellStyle name="%40 - Vurgu1 2 2" xfId="463" xr:uid="{26A0EEB4-2A59-4269-AF6D-610141970A4F}"/>
    <cellStyle name="%40 - Vurgu1 2 2 2" xfId="1373" xr:uid="{A23E98D1-E57A-4A61-9934-54116DB6718B}"/>
    <cellStyle name="%40 - Vurgu1 2 2 2 2" xfId="3294" xr:uid="{23E57796-6DEB-4896-81A7-A9EA2BD808F3}"/>
    <cellStyle name="%40 - Vurgu1 2 2 3" xfId="2385" xr:uid="{B2F7CF7C-E418-4929-BAC5-4794581A4E09}"/>
    <cellStyle name="%40 - Vurgu1 2 3" xfId="959" xr:uid="{719B2AE8-87F2-4230-8E23-B565CE15ED86}"/>
    <cellStyle name="%40 - Vurgu1 2 3 2" xfId="2880" xr:uid="{4B8829E0-ED81-4FA1-989D-7DF0FD4437AE}"/>
    <cellStyle name="%40 - Vurgu1 2 4" xfId="1971" xr:uid="{4A333C9A-9A20-4EA0-B812-6C450ED13EF3}"/>
    <cellStyle name="%40 - Vurgu1 20" xfId="418" xr:uid="{FA26416E-30BC-42ED-A144-388D8D10E8AC}"/>
    <cellStyle name="%40 - Vurgu1 20 2" xfId="833" xr:uid="{0C1EBF00-601A-41DD-957D-5B4FF40E8EE5}"/>
    <cellStyle name="%40 - Vurgu1 20 2 2" xfId="1743" xr:uid="{60943B67-1233-4A7F-9193-4A1556345664}"/>
    <cellStyle name="%40 - Vurgu1 20 2 2 2" xfId="3664" xr:uid="{BCAD2A81-2A02-465E-B640-258BE6FDEE6B}"/>
    <cellStyle name="%40 - Vurgu1 20 2 3" xfId="2755" xr:uid="{93751140-935C-4EC5-A5C4-CB91BC709FD4}"/>
    <cellStyle name="%40 - Vurgu1 20 3" xfId="1329" xr:uid="{E13809AA-BE25-402B-A341-CFA50BC1B806}"/>
    <cellStyle name="%40 - Vurgu1 20 3 2" xfId="3250" xr:uid="{41208220-DA95-4C4F-AB0F-9CD722ECFA5C}"/>
    <cellStyle name="%40 - Vurgu1 20 4" xfId="2341" xr:uid="{15372EC8-C3C0-4720-B3BD-A6B7C09D8522}"/>
    <cellStyle name="%40 - Vurgu1 21" xfId="438" xr:uid="{E5BEABE0-E2F8-46F7-BDB7-8FA14F69EFA2}"/>
    <cellStyle name="%40 - Vurgu1 21 2" xfId="1349" xr:uid="{A1DA7CE8-11BE-458B-8572-E3B8032C1958}"/>
    <cellStyle name="%40 - Vurgu1 21 2 2" xfId="3270" xr:uid="{071F11DA-CF1E-4F98-8A51-A2D9CD87ACC4}"/>
    <cellStyle name="%40 - Vurgu1 21 3" xfId="2361" xr:uid="{23272540-11CE-40AA-847F-A71B730DA3D1}"/>
    <cellStyle name="%40 - Vurgu1 22" xfId="854" xr:uid="{7415FE4E-CBCB-4102-9E0D-AAB21B9661F9}"/>
    <cellStyle name="%40 - Vurgu1 22 2" xfId="1764" xr:uid="{564D0A77-D12E-415D-B7E8-9BF6E8AA4444}"/>
    <cellStyle name="%40 - Vurgu1 22 2 2" xfId="3685" xr:uid="{71E2D917-0B78-4DFB-B83E-FDCA76388D85}"/>
    <cellStyle name="%40 - Vurgu1 22 3" xfId="2776" xr:uid="{0EBD3248-CC26-4959-BCF3-BA9C260471F8}"/>
    <cellStyle name="%40 - Vurgu1 23" xfId="874" xr:uid="{D300BBF1-7103-4C07-80AA-7310E7D59ABD}"/>
    <cellStyle name="%40 - Vurgu1 23 2" xfId="1784" xr:uid="{D11B4CF9-3221-4A03-8CEC-C5E6D6F933D1}"/>
    <cellStyle name="%40 - Vurgu1 23 2 2" xfId="3705" xr:uid="{E1867C81-8509-410F-921D-A71362BB8A3A}"/>
    <cellStyle name="%40 - Vurgu1 23 3" xfId="2796" xr:uid="{C5488AD7-0D97-431B-950E-11DE9B5CFBD3}"/>
    <cellStyle name="%40 - Vurgu1 24" xfId="894" xr:uid="{EAEE3F8B-107B-4928-8538-9972854A3983}"/>
    <cellStyle name="%40 - Vurgu1 24 2" xfId="1804" xr:uid="{7B02A208-451C-4991-9BAC-D7A17E6B5DC5}"/>
    <cellStyle name="%40 - Vurgu1 24 2 2" xfId="3725" xr:uid="{A16291EF-AE5E-46B1-8F4A-B8BE7986CE70}"/>
    <cellStyle name="%40 - Vurgu1 24 3" xfId="2816" xr:uid="{BF15D4E1-D058-4DAB-9B52-282382BAEF65}"/>
    <cellStyle name="%40 - Vurgu1 25" xfId="914" xr:uid="{C4E2412C-F78F-4180-A3C3-8AD81B788EDB}"/>
    <cellStyle name="%40 - Vurgu1 25 2" xfId="1824" xr:uid="{E7ED5F31-CF97-42CC-9976-2DEC8D169C0C}"/>
    <cellStyle name="%40 - Vurgu1 25 2 2" xfId="3745" xr:uid="{0F106647-8AEF-4F38-8903-D809C487BCB0}"/>
    <cellStyle name="%40 - Vurgu1 25 3" xfId="2836" xr:uid="{50AEDAB8-1523-47C5-9E17-17A4763D7F31}"/>
    <cellStyle name="%40 - Vurgu1 26" xfId="934" xr:uid="{08E31B16-9223-44F1-A7F5-63A1EA3BAEDB}"/>
    <cellStyle name="%40 - Vurgu1 26 2" xfId="2856" xr:uid="{618D856D-82A2-4839-9BE0-BD61046E80D5}"/>
    <cellStyle name="%40 - Vurgu1 27" xfId="1845" xr:uid="{07A71C4F-7AD4-4114-A75C-35FC03560957}"/>
    <cellStyle name="%40 - Vurgu1 27 2" xfId="3766" xr:uid="{A818AA27-FF46-4CA0-B158-DE8CE4850EB9}"/>
    <cellStyle name="%40 - Vurgu1 28" xfId="1865" xr:uid="{FB679445-3063-4598-9DA2-FC455CE11534}"/>
    <cellStyle name="%40 - Vurgu1 28 2" xfId="3786" xr:uid="{547ADE6F-8546-4CC9-944F-B64700F80EC2}"/>
    <cellStyle name="%40 - Vurgu1 29" xfId="1886" xr:uid="{4FA4A335-CE5A-44BF-A9AD-1AB7D24C2E2B}"/>
    <cellStyle name="%40 - Vurgu1 29 2" xfId="3807" xr:uid="{BA48170E-91E2-40FC-AF10-D985192BD217}"/>
    <cellStyle name="%40 - Vurgu1 3" xfId="68" xr:uid="{6C13423A-A35D-4DD2-8B6D-8124D52D86EF}"/>
    <cellStyle name="%40 - Vurgu1 3 2" xfId="483" xr:uid="{ACDFB343-8134-4786-B73A-994C5758E482}"/>
    <cellStyle name="%40 - Vurgu1 3 2 2" xfId="1393" xr:uid="{C70CA01C-6AC1-46F1-9768-74DDDD97F5FA}"/>
    <cellStyle name="%40 - Vurgu1 3 2 2 2" xfId="3314" xr:uid="{A900E904-47B3-41E4-8C44-761C2B027EAA}"/>
    <cellStyle name="%40 - Vurgu1 3 2 3" xfId="2405" xr:uid="{62B9430A-E075-4C7A-A148-7EB4903EBC70}"/>
    <cellStyle name="%40 - Vurgu1 3 3" xfId="979" xr:uid="{9530488E-5C04-4AD8-AB83-8B397C82A4F8}"/>
    <cellStyle name="%40 - Vurgu1 3 3 2" xfId="2900" xr:uid="{E08464C5-FB01-4E3B-B6D5-6570FEC541B8}"/>
    <cellStyle name="%40 - Vurgu1 3 4" xfId="1991" xr:uid="{FED5D597-CDC4-45FA-BC9C-9FD3862C327D}"/>
    <cellStyle name="%40 - Vurgu1 30" xfId="1906" xr:uid="{E8362058-4093-47DF-A553-653F54461888}"/>
    <cellStyle name="%40 - Vurgu1 30 2" xfId="3827" xr:uid="{002598EF-CAEA-48FA-AA83-7D9754091DD8}"/>
    <cellStyle name="%40 - Vurgu1 31" xfId="1926" xr:uid="{1117D8EF-C1A8-4730-8126-E3D51F19E08F}"/>
    <cellStyle name="%40 - Vurgu1 31 2" xfId="3847" xr:uid="{4441FCFE-8425-4F16-B307-9D935B53C260}"/>
    <cellStyle name="%40 - Vurgu1 32" xfId="1946" xr:uid="{E9147B33-0F84-4959-88EC-DF1B587DB89A}"/>
    <cellStyle name="%40 - Vurgu1 33" xfId="3867" xr:uid="{7CCDEB13-8998-42F8-8CF0-B4E57E949243}"/>
    <cellStyle name="%40 - Vurgu1 34" xfId="3887" xr:uid="{4CCE28A2-67F3-4897-9E7B-44475A30E98B}"/>
    <cellStyle name="%40 - Vurgu1 35" xfId="3907" xr:uid="{249A545F-A5AC-4D22-BCFF-67B06FC3580B}"/>
    <cellStyle name="%40 - Vurgu1 36" xfId="3927" xr:uid="{A2E2A1CC-13F0-4563-9170-6330A7CCEC20}"/>
    <cellStyle name="%40 - Vurgu1 37" xfId="3947" xr:uid="{683308C7-D0B0-4DB7-8C38-C399336BA230}"/>
    <cellStyle name="%40 - Vurgu1 38" xfId="3967" xr:uid="{A4B4E85B-17A2-4503-A71E-93096393F091}"/>
    <cellStyle name="%40 - Vurgu1 39" xfId="3987" xr:uid="{A6F8FA8F-67B4-4C61-8CDC-78996BAB305E}"/>
    <cellStyle name="%40 - Vurgu1 4" xfId="88" xr:uid="{55D3291E-1FC7-493E-B28F-822FF88464A9}"/>
    <cellStyle name="%40 - Vurgu1 4 2" xfId="503" xr:uid="{F39EB494-A08A-47EC-9699-89A538DAD66E}"/>
    <cellStyle name="%40 - Vurgu1 4 2 2" xfId="1413" xr:uid="{6C602D60-1928-45FF-82F0-8F379BC1BC34}"/>
    <cellStyle name="%40 - Vurgu1 4 2 2 2" xfId="3334" xr:uid="{B9148686-457B-489E-A74E-96DAD5AB9AA8}"/>
    <cellStyle name="%40 - Vurgu1 4 2 3" xfId="2425" xr:uid="{4D0BF827-F391-4374-9958-9DD849D88A63}"/>
    <cellStyle name="%40 - Vurgu1 4 3" xfId="999" xr:uid="{A31AB577-5789-424A-8A21-94C88F57A296}"/>
    <cellStyle name="%40 - Vurgu1 4 3 2" xfId="2920" xr:uid="{C3678E43-E569-41DB-839B-88F19F4E7554}"/>
    <cellStyle name="%40 - Vurgu1 4 4" xfId="2011" xr:uid="{303E019F-631D-4383-9B4A-BA3C8C7C41F0}"/>
    <cellStyle name="%40 - Vurgu1 40" xfId="4007" xr:uid="{D3FA9D09-06CF-4931-8693-7897ACF6365B}"/>
    <cellStyle name="%40 - Vurgu1 41" xfId="4027" xr:uid="{4974D007-5BE8-498E-A59E-AC4B65F45396}"/>
    <cellStyle name="%40 - Vurgu1 42" xfId="4048" xr:uid="{9AFF6315-CDF5-4AC1-AFB7-C279751DC256}"/>
    <cellStyle name="%40 - Vurgu1 43" xfId="4069" xr:uid="{67069664-214B-4EA5-8A84-5262405F2328}"/>
    <cellStyle name="%40 - Vurgu1 44" xfId="4089" xr:uid="{987EBC82-26A6-4341-A040-B546294315FF}"/>
    <cellStyle name="%40 - Vurgu1 45" xfId="4109" xr:uid="{CF348C5F-6F22-40FB-90FA-023A57A732A5}"/>
    <cellStyle name="%40 - Vurgu1 46" xfId="4129" xr:uid="{BE61C277-17C2-4DCD-ADB1-F1BB5BD87A22}"/>
    <cellStyle name="%40 - Vurgu1 47" xfId="4149" xr:uid="{4F599D1D-D3BF-4966-A44E-C8701B576A37}"/>
    <cellStyle name="%40 - Vurgu1 48" xfId="4169" xr:uid="{1E0B56FC-3711-449E-80C9-E086597DD10C}"/>
    <cellStyle name="%40 - Vurgu1 49" xfId="4189" xr:uid="{D9E05BE1-B3A9-430C-9F33-AEE77C305085}"/>
    <cellStyle name="%40 - Vurgu1 5" xfId="111" xr:uid="{A9B1B4EA-4D41-4411-8BF5-494DD9F61625}"/>
    <cellStyle name="%40 - Vurgu1 5 2" xfId="526" xr:uid="{4C8C7F5A-22C0-4899-80C0-08D49EDD7DC3}"/>
    <cellStyle name="%40 - Vurgu1 5 2 2" xfId="1436" xr:uid="{8BCFD350-8F6C-4E2D-9868-A468C060AB04}"/>
    <cellStyle name="%40 - Vurgu1 5 2 2 2" xfId="3357" xr:uid="{F2191411-AD28-49DE-B652-CEEE124AA7D9}"/>
    <cellStyle name="%40 - Vurgu1 5 2 3" xfId="2448" xr:uid="{096D5131-612C-4B50-8913-6E6C6E215858}"/>
    <cellStyle name="%40 - Vurgu1 5 3" xfId="1022" xr:uid="{0BD2B20F-C2B6-4BAF-A159-C891D2F6739F}"/>
    <cellStyle name="%40 - Vurgu1 5 3 2" xfId="2943" xr:uid="{2FA09CD5-18D2-4904-85C0-8E05CC1BCAF1}"/>
    <cellStyle name="%40 - Vurgu1 5 4" xfId="2034" xr:uid="{83A2713A-66E4-414C-BFB6-ECEC856BA4FE}"/>
    <cellStyle name="%40 - Vurgu1 50" xfId="4209" xr:uid="{1024D9F2-9943-41E8-9C99-2DF638C2461F}"/>
    <cellStyle name="%40 - Vurgu1 51" xfId="4229" xr:uid="{B54CDEEF-630A-4D9C-AE91-25BEFB70A52C}"/>
    <cellStyle name="%40 - Vurgu1 52" xfId="4250" xr:uid="{FCFCC0D4-ABFB-4D80-B2EC-EEA1B081400D}"/>
    <cellStyle name="%40 - Vurgu1 53" xfId="4271" xr:uid="{D28D202F-175B-4412-8238-59561EB95986}"/>
    <cellStyle name="%40 - Vurgu1 54" xfId="4291" xr:uid="{7C79FE1F-743C-4430-96F3-B2803B77D75F}"/>
    <cellStyle name="%40 - Vurgu1 55" xfId="4311" xr:uid="{E62E37E3-D804-4CEA-8372-23C4F2827FD4}"/>
    <cellStyle name="%40 - Vurgu1 56" xfId="4331" xr:uid="{A3381CAE-222E-4B96-976E-B8DCC6E1EE19}"/>
    <cellStyle name="%40 - Vurgu1 57" xfId="4351" xr:uid="{541E7790-268B-4EC8-B6D7-F6104044A0CB}"/>
    <cellStyle name="%40 - Vurgu1 58" xfId="4371" xr:uid="{343A5989-FAB0-42ED-83C7-99E009509AD3}"/>
    <cellStyle name="%40 - Vurgu1 59" xfId="4391" xr:uid="{B7418731-877C-42B2-926B-A29E6FEA1BF1}"/>
    <cellStyle name="%40 - Vurgu1 6" xfId="131" xr:uid="{3A5583D8-C952-41A0-AD34-0E9DB7992BAD}"/>
    <cellStyle name="%40 - Vurgu1 6 2" xfId="546" xr:uid="{65252A6F-C2D3-4299-A987-31D0EAB6C66C}"/>
    <cellStyle name="%40 - Vurgu1 6 2 2" xfId="1456" xr:uid="{BFF1EF33-A95D-464A-BF34-32F53742C6F6}"/>
    <cellStyle name="%40 - Vurgu1 6 2 2 2" xfId="3377" xr:uid="{AA864060-2855-425E-818C-F1F650618DA5}"/>
    <cellStyle name="%40 - Vurgu1 6 2 3" xfId="2468" xr:uid="{2357871E-10C7-48C8-AA33-8B230817DF27}"/>
    <cellStyle name="%40 - Vurgu1 6 3" xfId="1042" xr:uid="{47252633-4261-4A9D-828C-E8036AE93DC2}"/>
    <cellStyle name="%40 - Vurgu1 6 3 2" xfId="2963" xr:uid="{101CB7E4-C776-4955-8E8E-D2B7CF1818FA}"/>
    <cellStyle name="%40 - Vurgu1 6 4" xfId="2054" xr:uid="{523FF67D-9440-40B2-9A4C-89D03E593807}"/>
    <cellStyle name="%40 - Vurgu1 60" xfId="4412" xr:uid="{F236D853-90A0-4FE8-9614-3C6D0BAECA8C}"/>
    <cellStyle name="%40 - Vurgu1 61" xfId="4432" xr:uid="{6CD3351D-837B-409A-B2CF-559164FD2074}"/>
    <cellStyle name="%40 - Vurgu1 62" xfId="4452" xr:uid="{041725B7-BA43-49F2-8121-E42039E2DF5F}"/>
    <cellStyle name="%40 - Vurgu1 63" xfId="4472" xr:uid="{B619A2E3-F6B8-4EB2-B585-0FE886BDEDAD}"/>
    <cellStyle name="%40 - Vurgu1 64" xfId="4492" xr:uid="{EEE09EF2-9573-4FC0-BE26-1172226ADDE8}"/>
    <cellStyle name="%40 - Vurgu1 65" xfId="4512" xr:uid="{BEE4DC3C-19FE-4A1F-A6C8-A20F31A11C22}"/>
    <cellStyle name="%40 - Vurgu1 66" xfId="4532" xr:uid="{2733B1EC-083C-44FF-90C8-1491FF467C65}"/>
    <cellStyle name="%40 - Vurgu1 67" xfId="4552" xr:uid="{DECCC56A-DABE-4787-BA20-8707E8E4CDA3}"/>
    <cellStyle name="%40 - Vurgu1 68" xfId="4572" xr:uid="{6EC55B99-A465-45F3-8BE8-1B201A7C50CB}"/>
    <cellStyle name="%40 - Vurgu1 69" xfId="4592" xr:uid="{1047260D-EF14-447A-AD68-0F597EC0F729}"/>
    <cellStyle name="%40 - Vurgu1 7" xfId="152" xr:uid="{E5DD0736-FFD0-4E35-BA27-379520DFD66A}"/>
    <cellStyle name="%40 - Vurgu1 7 2" xfId="567" xr:uid="{E422CC8B-B3DD-4C21-A810-287512BB5848}"/>
    <cellStyle name="%40 - Vurgu1 7 2 2" xfId="1477" xr:uid="{68BD9219-70FE-48E9-ABA9-55F8D42DC725}"/>
    <cellStyle name="%40 - Vurgu1 7 2 2 2" xfId="3398" xr:uid="{07603DE0-F529-4076-9341-CC4784E16802}"/>
    <cellStyle name="%40 - Vurgu1 7 2 3" xfId="2489" xr:uid="{B588843C-CB2E-4A3B-B951-92933A6BAE40}"/>
    <cellStyle name="%40 - Vurgu1 7 3" xfId="1063" xr:uid="{042668AE-990C-40E4-9A1E-CE2D8ED3F736}"/>
    <cellStyle name="%40 - Vurgu1 7 3 2" xfId="2984" xr:uid="{ABB35B73-9133-4D54-B15B-E04C7A9E088F}"/>
    <cellStyle name="%40 - Vurgu1 7 4" xfId="2075" xr:uid="{5A786610-F0A5-436F-A98D-D82B726C3DDC}"/>
    <cellStyle name="%40 - Vurgu1 70" xfId="4613" xr:uid="{89BD52D3-43C2-4B89-8267-01F4EA323901}"/>
    <cellStyle name="%40 - Vurgu1 71" xfId="4634" xr:uid="{23D7D4D8-9386-4EDC-B0C2-27AB101C4730}"/>
    <cellStyle name="%40 - Vurgu1 72" xfId="4655" xr:uid="{18B9D220-9E98-4A39-BAD9-D7EF73180E5C}"/>
    <cellStyle name="%40 - Vurgu1 73" xfId="4676" xr:uid="{DDD1AEDD-19BA-4A11-B115-A46E854EAE2E}"/>
    <cellStyle name="%40 - Vurgu1 74" xfId="4697" xr:uid="{DC5F116D-4F75-4553-B036-23375FBCA8A5}"/>
    <cellStyle name="%40 - Vurgu1 75" xfId="4717" xr:uid="{B2A98883-FA9C-4F79-93DA-75FE79B33133}"/>
    <cellStyle name="%40 - Vurgu1 76" xfId="4737" xr:uid="{F772630E-1655-485F-A225-973B47D92C7D}"/>
    <cellStyle name="%40 - Vurgu1 77" xfId="4758" xr:uid="{195BD61F-5E52-4BB3-82D3-6F1A90DB02D3}"/>
    <cellStyle name="%40 - Vurgu1 78" xfId="4778" xr:uid="{C9F21A18-394D-4380-AF3D-709CF72C4FDD}"/>
    <cellStyle name="%40 - Vurgu1 79" xfId="4799" xr:uid="{C38DA463-7971-41AC-9E02-2042195F93BB}"/>
    <cellStyle name="%40 - Vurgu1 8" xfId="173" xr:uid="{3FB81665-2AC7-4F36-864E-63F4A96AA4F6}"/>
    <cellStyle name="%40 - Vurgu1 8 2" xfId="588" xr:uid="{801DF978-5DF8-4347-BB58-0AF2F24E1262}"/>
    <cellStyle name="%40 - Vurgu1 8 2 2" xfId="1498" xr:uid="{DF1CC366-E35C-4377-A075-B18C2A936516}"/>
    <cellStyle name="%40 - Vurgu1 8 2 2 2" xfId="3419" xr:uid="{D5B0211A-37BC-4417-8153-DCE26D0418E2}"/>
    <cellStyle name="%40 - Vurgu1 8 2 3" xfId="2510" xr:uid="{E19EA820-91FD-4CA3-98ED-8FA5613C4BB7}"/>
    <cellStyle name="%40 - Vurgu1 8 3" xfId="1084" xr:uid="{A8368A5D-4AF1-4F8A-8513-D1BD31862581}"/>
    <cellStyle name="%40 - Vurgu1 8 3 2" xfId="3005" xr:uid="{9DDB6A75-3C97-44DC-A6B6-D0078325C568}"/>
    <cellStyle name="%40 - Vurgu1 8 4" xfId="2096" xr:uid="{5BC982B7-43BE-4077-8147-A25C90B8721E}"/>
    <cellStyle name="%40 - Vurgu1 80" xfId="4820" xr:uid="{738C346F-9472-4993-91E3-2E5E6D783ED1}"/>
    <cellStyle name="%40 - Vurgu1 81" xfId="4840" xr:uid="{AC36CA03-6B1D-458B-A408-149E6B71FBFC}"/>
    <cellStyle name="%40 - Vurgu1 82" xfId="4860" xr:uid="{B30774C4-D76B-487C-9785-1197DFE9C0A6}"/>
    <cellStyle name="%40 - Vurgu1 83" xfId="4880" xr:uid="{4858EF4A-D641-4C8F-ABF6-A9B2131DBF28}"/>
    <cellStyle name="%40 - Vurgu1 84" xfId="4900" xr:uid="{34993D47-79C2-4F20-8661-835B35509769}"/>
    <cellStyle name="%40 - Vurgu1 85" xfId="4920" xr:uid="{58588D8F-663C-4E43-B230-87DCE58110BE}"/>
    <cellStyle name="%40 - Vurgu1 86" xfId="4940" xr:uid="{51E07492-2259-450A-93A2-8885AE597A06}"/>
    <cellStyle name="%40 - Vurgu1 87" xfId="4960" xr:uid="{7FCEC998-F80C-4709-93DA-3FE613E6A285}"/>
    <cellStyle name="%40 - Vurgu1 88" xfId="4980" xr:uid="{409F58A4-2803-4CA7-BD19-1EC368B46280}"/>
    <cellStyle name="%40 - Vurgu1 89" xfId="5000" xr:uid="{708482E0-2936-498B-A1A4-CD036BEA23FA}"/>
    <cellStyle name="%40 - Vurgu1 9" xfId="194" xr:uid="{B2965E38-E927-47EE-B852-CA9F2C9CDB67}"/>
    <cellStyle name="%40 - Vurgu1 9 2" xfId="609" xr:uid="{18F40521-BAE4-41A2-A257-5EE0D6CB31EA}"/>
    <cellStyle name="%40 - Vurgu1 9 2 2" xfId="1519" xr:uid="{F6E87BC9-2164-4EF1-8D14-D02E3B57630D}"/>
    <cellStyle name="%40 - Vurgu1 9 2 2 2" xfId="3440" xr:uid="{4ED8C24F-0BEA-4807-8AF3-1CD7FE52B6BB}"/>
    <cellStyle name="%40 - Vurgu1 9 2 3" xfId="2531" xr:uid="{71243313-AF83-4819-90D7-287DBE03AE4A}"/>
    <cellStyle name="%40 - Vurgu1 9 3" xfId="1105" xr:uid="{E6F8BC18-AB44-4F2C-88E8-3D2795C9D123}"/>
    <cellStyle name="%40 - Vurgu1 9 3 2" xfId="3026" xr:uid="{04A9AA70-1405-4D4C-B763-E28A61022D01}"/>
    <cellStyle name="%40 - Vurgu1 9 4" xfId="2117" xr:uid="{400494D6-D772-4950-8356-8FBFB04353F4}"/>
    <cellStyle name="%40 - Vurgu1 90" xfId="5021" xr:uid="{3373BAE0-2BEB-4F85-8B00-D925E004612A}"/>
    <cellStyle name="%40 - Vurgu1 91" xfId="5041" xr:uid="{142D8B0E-D6A9-437F-9EDA-2EB27BC55A09}"/>
    <cellStyle name="%40 - Vurgu1 92" xfId="5061" xr:uid="{9D31A97C-FC0F-49FC-83E6-9CEAD4CAFBEE}"/>
    <cellStyle name="%40 - Vurgu1 93" xfId="5081" xr:uid="{52446665-CD38-4DF7-B75A-663990EF67E8}"/>
    <cellStyle name="%40 - Vurgu1 94" xfId="5101" xr:uid="{F0AD08F1-B735-4CF8-A435-2D754DF4E623}"/>
    <cellStyle name="%40 - Vurgu1 95" xfId="5121" xr:uid="{C5FE248B-FE3B-4F17-A9BD-AE1CDD3CA780}"/>
    <cellStyle name="%40 - Vurgu1 96" xfId="5141" xr:uid="{A9BFBB06-831F-495D-9D9A-BD02D6D875B1}"/>
    <cellStyle name="%40 - Vurgu1 97" xfId="5161" xr:uid="{48AFA539-E8F8-4951-928C-4BD36D790A1C}"/>
    <cellStyle name="%40 - Vurgu1 98" xfId="5181" xr:uid="{410175DD-DB62-4B36-8BAF-E8FE204E3A12}"/>
    <cellStyle name="%40 - Vurgu1 99" xfId="5201" xr:uid="{0CF06BCA-E077-4648-9E7A-006093ED1D6A}"/>
    <cellStyle name="%40 - Vurgu2" xfId="24" builtinId="35" customBuiltin="1"/>
    <cellStyle name="%40 - Vurgu2 10" xfId="218" xr:uid="{6D2ECC61-C299-45D1-A790-E4A5C78336FE}"/>
    <cellStyle name="%40 - Vurgu2 10 2" xfId="633" xr:uid="{5A72A532-8BE6-49C9-8762-45EB60CF845F}"/>
    <cellStyle name="%40 - Vurgu2 10 2 2" xfId="1543" xr:uid="{7CD79492-8C29-46DF-B1C5-A5DD7F0599FD}"/>
    <cellStyle name="%40 - Vurgu2 10 2 2 2" xfId="3464" xr:uid="{893E1560-F779-496C-9AB7-53D65D42CF26}"/>
    <cellStyle name="%40 - Vurgu2 10 2 3" xfId="2555" xr:uid="{68BCF911-9641-4835-B53E-73C0FF56A61C}"/>
    <cellStyle name="%40 - Vurgu2 10 3" xfId="1129" xr:uid="{1068D373-9AA2-48D7-A2BE-1F9AF4BA8A9E}"/>
    <cellStyle name="%40 - Vurgu2 10 3 2" xfId="3050" xr:uid="{97BFF1CE-59CF-498E-9CBA-6A1600637C51}"/>
    <cellStyle name="%40 - Vurgu2 10 4" xfId="2141" xr:uid="{F7CFE9F3-A861-436C-B752-9ED1277FB8FB}"/>
    <cellStyle name="%40 - Vurgu2 100" xfId="5224" xr:uid="{376AF473-DED7-44E4-8D3C-5BC594C5D991}"/>
    <cellStyle name="%40 - Vurgu2 101" xfId="5244" xr:uid="{04CD492D-2BD9-4B81-8326-3604D9856CF1}"/>
    <cellStyle name="%40 - Vurgu2 102" xfId="5265" xr:uid="{08724DF0-3A80-45C3-B83C-EADC7E6AEA20}"/>
    <cellStyle name="%40 - Vurgu2 103" xfId="5285" xr:uid="{BA038F16-4F0D-4163-95A2-D7A12C976B9E}"/>
    <cellStyle name="%40 - Vurgu2 104" xfId="5305" xr:uid="{2123C6BE-2346-4FBE-8B77-629C665F20AE}"/>
    <cellStyle name="%40 - Vurgu2 105" xfId="5325" xr:uid="{9596542F-A088-4F7C-8718-2DE4C9CD2A50}"/>
    <cellStyle name="%40 - Vurgu2 106" xfId="5345" xr:uid="{C85D9B74-114D-4FAA-A722-98CD2869E712}"/>
    <cellStyle name="%40 - Vurgu2 107" xfId="5365" xr:uid="{571614E9-8E8F-4299-A065-FCB436DCEF86}"/>
    <cellStyle name="%40 - Vurgu2 108" xfId="5385" xr:uid="{2E54E9FB-3A67-4195-A258-4EA5A6072EA3}"/>
    <cellStyle name="%40 - Vurgu2 109" xfId="5405" xr:uid="{9C311C2F-1208-40FE-9105-65451A54F567}"/>
    <cellStyle name="%40 - Vurgu2 11" xfId="239" xr:uid="{BCF386F7-BCA2-4066-8EC5-745E1E5A3B9A}"/>
    <cellStyle name="%40 - Vurgu2 11 2" xfId="654" xr:uid="{D3D90889-FAA2-41EB-BC13-4EEA2E5AE372}"/>
    <cellStyle name="%40 - Vurgu2 11 2 2" xfId="1564" xr:uid="{18694BAC-FD4E-4340-B628-0C2841AABE8E}"/>
    <cellStyle name="%40 - Vurgu2 11 2 2 2" xfId="3485" xr:uid="{6061A4A4-F51F-424B-B469-ACC72EE76618}"/>
    <cellStyle name="%40 - Vurgu2 11 2 3" xfId="2576" xr:uid="{7EEB5C3F-DF57-4668-83A6-50FB25FE5E2B}"/>
    <cellStyle name="%40 - Vurgu2 11 3" xfId="1150" xr:uid="{8AC27A54-7736-4350-8F5F-6D6B699B3F2F}"/>
    <cellStyle name="%40 - Vurgu2 11 3 2" xfId="3071" xr:uid="{15A567A1-1AE2-4D63-92E0-E91C4D00AD5A}"/>
    <cellStyle name="%40 - Vurgu2 11 4" xfId="2162" xr:uid="{6DB616B8-B553-421C-A899-94D2A972C964}"/>
    <cellStyle name="%40 - Vurgu2 110" xfId="5425" xr:uid="{B66A60BB-715C-4BFF-B340-58AE5F92A4A3}"/>
    <cellStyle name="%40 - Vurgu2 111" xfId="5445" xr:uid="{E5F0A24A-611A-477B-877E-40EE0175EAE3}"/>
    <cellStyle name="%40 - Vurgu2 112" xfId="5465" xr:uid="{B44D116C-7055-496F-9FE8-0CCF1DEACA60}"/>
    <cellStyle name="%40 - Vurgu2 113" xfId="5485" xr:uid="{A8B6D12A-3E18-44B8-ADFC-B0CFDF8578F5}"/>
    <cellStyle name="%40 - Vurgu2 114" xfId="5505" xr:uid="{33BC3C70-21FB-4382-99F9-0055BF8678E6}"/>
    <cellStyle name="%40 - Vurgu2 12" xfId="260" xr:uid="{84224662-0132-436C-80AF-9176865F6D28}"/>
    <cellStyle name="%40 - Vurgu2 12 2" xfId="675" xr:uid="{64261E94-D7C9-4ACB-8D79-C754E62124E7}"/>
    <cellStyle name="%40 - Vurgu2 12 2 2" xfId="1585" xr:uid="{AC75A478-E87F-4F07-B11D-2F7752C5083F}"/>
    <cellStyle name="%40 - Vurgu2 12 2 2 2" xfId="3506" xr:uid="{2E4006FB-7FC7-4F34-9C67-C3ACB2420373}"/>
    <cellStyle name="%40 - Vurgu2 12 2 3" xfId="2597" xr:uid="{99D01E37-E566-41C2-BC0C-EECFE1BFE0E1}"/>
    <cellStyle name="%40 - Vurgu2 12 3" xfId="1171" xr:uid="{4A0BF593-59F2-4B04-8791-5E015877EF47}"/>
    <cellStyle name="%40 - Vurgu2 12 3 2" xfId="3092" xr:uid="{48EABBC7-4874-4017-9825-B095504DFD96}"/>
    <cellStyle name="%40 - Vurgu2 12 4" xfId="2183" xr:uid="{2231885A-6EE2-4719-83EE-4747289C69DB}"/>
    <cellStyle name="%40 - Vurgu2 13" xfId="281" xr:uid="{13D83B70-30F1-4D7C-B1A6-0BD6B4943C06}"/>
    <cellStyle name="%40 - Vurgu2 13 2" xfId="696" xr:uid="{5AA03879-F439-4AD1-B953-173E0A5344EC}"/>
    <cellStyle name="%40 - Vurgu2 13 2 2" xfId="1606" xr:uid="{2433F4FE-C2EA-426B-8CB4-6B2958C74E21}"/>
    <cellStyle name="%40 - Vurgu2 13 2 2 2" xfId="3527" xr:uid="{8E97B1D3-C116-4982-B1BC-85CE8A8ACEF4}"/>
    <cellStyle name="%40 - Vurgu2 13 2 3" xfId="2618" xr:uid="{C1612467-D4A6-4C7C-B7B3-4848369ED808}"/>
    <cellStyle name="%40 - Vurgu2 13 3" xfId="1192" xr:uid="{69DC1993-9744-4472-BBA2-590368C60BEE}"/>
    <cellStyle name="%40 - Vurgu2 13 3 2" xfId="3113" xr:uid="{F594D33C-F977-499B-8B81-788E46EED995}"/>
    <cellStyle name="%40 - Vurgu2 13 4" xfId="2204" xr:uid="{DB793090-8639-4EF4-B172-A52DC590D768}"/>
    <cellStyle name="%40 - Vurgu2 14" xfId="301" xr:uid="{828C8715-6FD9-42B6-80EE-BEE3B2C68DB9}"/>
    <cellStyle name="%40 - Vurgu2 14 2" xfId="716" xr:uid="{DCD6D31F-64AF-4BAA-9043-86B3CFF3A88A}"/>
    <cellStyle name="%40 - Vurgu2 14 2 2" xfId="1626" xr:uid="{5FF2B88F-D302-47CB-B153-2B84BEED5DF6}"/>
    <cellStyle name="%40 - Vurgu2 14 2 2 2" xfId="3547" xr:uid="{79B5EBB0-8953-4F0A-BA34-B2005A22E702}"/>
    <cellStyle name="%40 - Vurgu2 14 2 3" xfId="2638" xr:uid="{50160223-492B-49DC-96BC-685D6CDFEFAC}"/>
    <cellStyle name="%40 - Vurgu2 14 3" xfId="1212" xr:uid="{485C8081-8133-4969-B00C-AD77CDE67419}"/>
    <cellStyle name="%40 - Vurgu2 14 3 2" xfId="3133" xr:uid="{5449673E-8971-4C25-9AA4-589C08F23D15}"/>
    <cellStyle name="%40 - Vurgu2 14 4" xfId="2224" xr:uid="{26FD3381-97DC-4AEB-B0FE-F6A235467B1B}"/>
    <cellStyle name="%40 - Vurgu2 15" xfId="321" xr:uid="{FA94D621-A444-48EF-8CA7-F18BD2C2220A}"/>
    <cellStyle name="%40 - Vurgu2 15 2" xfId="736" xr:uid="{90A58490-4B61-45F3-970A-07A6AB1F78A1}"/>
    <cellStyle name="%40 - Vurgu2 15 2 2" xfId="1646" xr:uid="{8FA66B6D-5044-4D09-B45B-A24D021E741E}"/>
    <cellStyle name="%40 - Vurgu2 15 2 2 2" xfId="3567" xr:uid="{096B9655-E9EE-4AF3-BF43-D47DF4BE4DDD}"/>
    <cellStyle name="%40 - Vurgu2 15 2 3" xfId="2658" xr:uid="{14FB98F1-FBE8-47B1-980E-01971981A825}"/>
    <cellStyle name="%40 - Vurgu2 15 3" xfId="1232" xr:uid="{45F3B5E7-9B92-45F6-9678-02390165D410}"/>
    <cellStyle name="%40 - Vurgu2 15 3 2" xfId="3153" xr:uid="{5D532F47-D1E2-409B-AB64-C892C5AE1F2F}"/>
    <cellStyle name="%40 - Vurgu2 15 4" xfId="2244" xr:uid="{6AED5BCF-2F1E-4D50-BFA0-BAF639A6B8EC}"/>
    <cellStyle name="%40 - Vurgu2 16" xfId="341" xr:uid="{7D595D55-0B7A-450F-8DF3-6CB50EE4EE61}"/>
    <cellStyle name="%40 - Vurgu2 16 2" xfId="756" xr:uid="{84C94358-6EDC-41FF-9085-1C005631F003}"/>
    <cellStyle name="%40 - Vurgu2 16 2 2" xfId="1666" xr:uid="{E00246A4-DD9D-4EA9-9AD0-945E649C95BB}"/>
    <cellStyle name="%40 - Vurgu2 16 2 2 2" xfId="3587" xr:uid="{1FBD8C6C-84EA-490C-9D0F-EE85D107CDF2}"/>
    <cellStyle name="%40 - Vurgu2 16 2 3" xfId="2678" xr:uid="{99E190B7-BF37-4D54-9C65-8D84EBCAC566}"/>
    <cellStyle name="%40 - Vurgu2 16 3" xfId="1252" xr:uid="{B0B42F91-7181-459D-A5CC-3D3CDE2BB915}"/>
    <cellStyle name="%40 - Vurgu2 16 3 2" xfId="3173" xr:uid="{54555D64-0A88-4CD3-AB90-E39BA46E26B3}"/>
    <cellStyle name="%40 - Vurgu2 16 4" xfId="2264" xr:uid="{849AAF4F-5789-4A17-827E-2C585F5C9547}"/>
    <cellStyle name="%40 - Vurgu2 17" xfId="361" xr:uid="{AD8C94F6-F064-42F6-B373-12C3C893F3E3}"/>
    <cellStyle name="%40 - Vurgu2 17 2" xfId="776" xr:uid="{EE425D36-63AE-4B75-8882-ACD8054B97FE}"/>
    <cellStyle name="%40 - Vurgu2 17 2 2" xfId="1686" xr:uid="{1F7BF0EE-1E6A-495B-BF72-64180AB1A089}"/>
    <cellStyle name="%40 - Vurgu2 17 2 2 2" xfId="3607" xr:uid="{2EC8AB8E-1BD7-4604-B2A2-E927718D8F28}"/>
    <cellStyle name="%40 - Vurgu2 17 2 3" xfId="2698" xr:uid="{CFBC6EBC-BF89-4BC5-AC6F-931476C500D3}"/>
    <cellStyle name="%40 - Vurgu2 17 3" xfId="1272" xr:uid="{AF7F57CB-5963-42FF-89A7-1A30605BF9A1}"/>
    <cellStyle name="%40 - Vurgu2 17 3 2" xfId="3193" xr:uid="{34AF12C0-516F-4391-97AA-75E44A61209E}"/>
    <cellStyle name="%40 - Vurgu2 17 4" xfId="2284" xr:uid="{C68D6227-3BC8-4679-854E-CB8C7F4DA4AB}"/>
    <cellStyle name="%40 - Vurgu2 18" xfId="381" xr:uid="{DF776D74-C139-4518-A05F-75304FF81608}"/>
    <cellStyle name="%40 - Vurgu2 18 2" xfId="796" xr:uid="{F47CBB6A-BF5F-4236-9153-195206B92C27}"/>
    <cellStyle name="%40 - Vurgu2 18 2 2" xfId="1706" xr:uid="{70597C73-39B8-471A-AC1C-8B34779011A8}"/>
    <cellStyle name="%40 - Vurgu2 18 2 2 2" xfId="3627" xr:uid="{69B5ED1A-A923-442E-BFD2-4D67F0469F94}"/>
    <cellStyle name="%40 - Vurgu2 18 2 3" xfId="2718" xr:uid="{D62CE919-2F25-4008-B828-363DD66C8126}"/>
    <cellStyle name="%40 - Vurgu2 18 3" xfId="1292" xr:uid="{38EF7054-DB46-465C-9620-429F2786893A}"/>
    <cellStyle name="%40 - Vurgu2 18 3 2" xfId="3213" xr:uid="{F3A6D416-2923-4EFE-90A9-171693EF34E6}"/>
    <cellStyle name="%40 - Vurgu2 18 4" xfId="2304" xr:uid="{86031084-690C-42B3-876A-BA5EAF13881C}"/>
    <cellStyle name="%40 - Vurgu2 19" xfId="401" xr:uid="{C9296356-487B-4812-96AC-E8EEFBD5532A}"/>
    <cellStyle name="%40 - Vurgu2 19 2" xfId="816" xr:uid="{CF74DF7F-27A3-4828-ADB2-31DDF0E6C9F1}"/>
    <cellStyle name="%40 - Vurgu2 19 2 2" xfId="1726" xr:uid="{FBE661C1-C444-415E-BAB3-E9EF44192F6F}"/>
    <cellStyle name="%40 - Vurgu2 19 2 2 2" xfId="3647" xr:uid="{3DEB516D-2B16-49FF-8253-3DC3056A5B68}"/>
    <cellStyle name="%40 - Vurgu2 19 2 3" xfId="2738" xr:uid="{27634529-4C88-4F43-A06E-A106987A8176}"/>
    <cellStyle name="%40 - Vurgu2 19 3" xfId="1312" xr:uid="{46258D59-4829-45D3-9D88-5342090C5B74}"/>
    <cellStyle name="%40 - Vurgu2 19 3 2" xfId="3233" xr:uid="{B323953C-EC36-4F5C-8AD7-C90D33C87BE8}"/>
    <cellStyle name="%40 - Vurgu2 19 4" xfId="2324" xr:uid="{83455EAA-7ADE-4C98-83DA-C32D33223A2C}"/>
    <cellStyle name="%40 - Vurgu2 2" xfId="51" xr:uid="{4856F1E2-C5B6-482C-92EC-6B67E3734807}"/>
    <cellStyle name="%40 - Vurgu2 2 2" xfId="466" xr:uid="{6B04D97E-668A-4B03-BE95-B7F992148483}"/>
    <cellStyle name="%40 - Vurgu2 2 2 2" xfId="1376" xr:uid="{071CA4C7-6819-41C8-BD60-7B7EF35A90D6}"/>
    <cellStyle name="%40 - Vurgu2 2 2 2 2" xfId="3297" xr:uid="{9F6A1B0D-0FEF-47C2-A0B2-F01AD3015385}"/>
    <cellStyle name="%40 - Vurgu2 2 2 3" xfId="2388" xr:uid="{97B24A85-DD0D-4C3B-993E-612026B593F6}"/>
    <cellStyle name="%40 - Vurgu2 2 3" xfId="962" xr:uid="{9E95AADF-B53C-4F6A-927E-E61A96CB6E23}"/>
    <cellStyle name="%40 - Vurgu2 2 3 2" xfId="2883" xr:uid="{B1F94456-D0F0-46AC-97B6-B9F37C3E8946}"/>
    <cellStyle name="%40 - Vurgu2 2 4" xfId="1974" xr:uid="{260E256F-1DC4-49E9-92E6-A4D9CD4A2763}"/>
    <cellStyle name="%40 - Vurgu2 20" xfId="421" xr:uid="{70AD888B-7D09-43D5-9191-3B816317BAF3}"/>
    <cellStyle name="%40 - Vurgu2 20 2" xfId="836" xr:uid="{A8E95395-6E45-461D-A266-ED2E0460AD91}"/>
    <cellStyle name="%40 - Vurgu2 20 2 2" xfId="1746" xr:uid="{705577E5-B226-4CF5-BC0E-74A76ABE3D68}"/>
    <cellStyle name="%40 - Vurgu2 20 2 2 2" xfId="3667" xr:uid="{7520D40D-DC9A-409F-8EB5-223500C10C45}"/>
    <cellStyle name="%40 - Vurgu2 20 2 3" xfId="2758" xr:uid="{5023295B-897F-4D57-B224-1577E2287D7E}"/>
    <cellStyle name="%40 - Vurgu2 20 3" xfId="1332" xr:uid="{31299BED-F78E-429B-9F2C-0009A7974D08}"/>
    <cellStyle name="%40 - Vurgu2 20 3 2" xfId="3253" xr:uid="{05251613-14F3-41F8-B623-A03D16926537}"/>
    <cellStyle name="%40 - Vurgu2 20 4" xfId="2344" xr:uid="{D8086FCE-939D-4068-AFD0-E7E826A7E8BB}"/>
    <cellStyle name="%40 - Vurgu2 21" xfId="441" xr:uid="{8E9A9762-869D-401B-BF24-E369C3458B73}"/>
    <cellStyle name="%40 - Vurgu2 21 2" xfId="1352" xr:uid="{B71B329E-7FF6-425E-B896-32A903255551}"/>
    <cellStyle name="%40 - Vurgu2 21 2 2" xfId="3273" xr:uid="{F62FA2D3-5FBD-40EF-B90D-126FF6FAE78D}"/>
    <cellStyle name="%40 - Vurgu2 21 3" xfId="2364" xr:uid="{164DA36C-2FF4-40B0-A5CD-B204B3C52A4B}"/>
    <cellStyle name="%40 - Vurgu2 22" xfId="857" xr:uid="{BE608434-D7F7-409F-82E5-0E00B55DB82C}"/>
    <cellStyle name="%40 - Vurgu2 22 2" xfId="1767" xr:uid="{BCD5A9E9-61EF-4C76-B8BA-A4B197BAEEA7}"/>
    <cellStyle name="%40 - Vurgu2 22 2 2" xfId="3688" xr:uid="{DCCACE98-FABF-42EE-8737-FA2639AF6813}"/>
    <cellStyle name="%40 - Vurgu2 22 3" xfId="2779" xr:uid="{229B17BA-C99E-4A3F-A238-1D808279BD76}"/>
    <cellStyle name="%40 - Vurgu2 23" xfId="877" xr:uid="{B3035700-BB0E-4645-A10F-B7153AF5DD2F}"/>
    <cellStyle name="%40 - Vurgu2 23 2" xfId="1787" xr:uid="{CB65CE62-8D73-45CC-80B6-5316153EB03F}"/>
    <cellStyle name="%40 - Vurgu2 23 2 2" xfId="3708" xr:uid="{5B977ED9-E37C-49A4-BF04-3B6EF84D8B33}"/>
    <cellStyle name="%40 - Vurgu2 23 3" xfId="2799" xr:uid="{D82DF53C-0BA9-4161-BFB1-47FE4AC7F108}"/>
    <cellStyle name="%40 - Vurgu2 24" xfId="897" xr:uid="{2DF3E8B1-0C8F-4796-9FEE-D8A324F7DA77}"/>
    <cellStyle name="%40 - Vurgu2 24 2" xfId="1807" xr:uid="{A4358601-B3E3-4297-A99F-790DF039804E}"/>
    <cellStyle name="%40 - Vurgu2 24 2 2" xfId="3728" xr:uid="{29D6EFE1-F4A6-4896-B500-BF0F97AB0B76}"/>
    <cellStyle name="%40 - Vurgu2 24 3" xfId="2819" xr:uid="{07CC209C-9843-4C67-B679-BEB5E2E5BB4D}"/>
    <cellStyle name="%40 - Vurgu2 25" xfId="917" xr:uid="{9E91A374-3E58-481C-AA65-1AAEB6E9BFB4}"/>
    <cellStyle name="%40 - Vurgu2 25 2" xfId="1827" xr:uid="{2FB13111-CDE9-4431-8178-4F135EC4C930}"/>
    <cellStyle name="%40 - Vurgu2 25 2 2" xfId="3748" xr:uid="{2AAC3966-4D75-40AD-B9C4-39164F638CA0}"/>
    <cellStyle name="%40 - Vurgu2 25 3" xfId="2839" xr:uid="{E6FA7EFC-7B87-43EC-B083-41E28C1BBF18}"/>
    <cellStyle name="%40 - Vurgu2 26" xfId="937" xr:uid="{C1C7C152-FF08-4998-B026-2784695599B6}"/>
    <cellStyle name="%40 - Vurgu2 26 2" xfId="2859" xr:uid="{62EAD2AE-E098-4D43-AEE7-8A668CEC8FA6}"/>
    <cellStyle name="%40 - Vurgu2 27" xfId="1848" xr:uid="{32582025-538B-4D35-9ABF-50069CD45664}"/>
    <cellStyle name="%40 - Vurgu2 27 2" xfId="3769" xr:uid="{C6C44437-246F-4FF0-AAD4-155817DDBEB4}"/>
    <cellStyle name="%40 - Vurgu2 28" xfId="1868" xr:uid="{978CB179-FC8D-4A45-A2DA-E84BCAC411B6}"/>
    <cellStyle name="%40 - Vurgu2 28 2" xfId="3789" xr:uid="{3B62D5CB-9657-4C94-A437-A1A2935FDA7E}"/>
    <cellStyle name="%40 - Vurgu2 29" xfId="1889" xr:uid="{377015EC-674C-410F-9866-82DEDA9796B2}"/>
    <cellStyle name="%40 - Vurgu2 29 2" xfId="3810" xr:uid="{B630B31B-4377-45BB-AC4A-E182C6FA50ED}"/>
    <cellStyle name="%40 - Vurgu2 3" xfId="71" xr:uid="{902DB1FD-28D3-4CA1-8430-5086F5848817}"/>
    <cellStyle name="%40 - Vurgu2 3 2" xfId="486" xr:uid="{3CF2D807-A95D-413C-88A9-FE0647FABF13}"/>
    <cellStyle name="%40 - Vurgu2 3 2 2" xfId="1396" xr:uid="{86D07397-03C1-4ED1-8C83-5F4184CEC9C9}"/>
    <cellStyle name="%40 - Vurgu2 3 2 2 2" xfId="3317" xr:uid="{D10C8B99-E6F1-499D-A29D-D873F8E6953D}"/>
    <cellStyle name="%40 - Vurgu2 3 2 3" xfId="2408" xr:uid="{E08CF038-883E-42F0-A89A-5E9BD8601FBA}"/>
    <cellStyle name="%40 - Vurgu2 3 3" xfId="982" xr:uid="{F00EDF67-44AA-4426-91CC-C849823A03D2}"/>
    <cellStyle name="%40 - Vurgu2 3 3 2" xfId="2903" xr:uid="{8D1C861C-E5F7-41DA-8A5A-F38E40B9DE74}"/>
    <cellStyle name="%40 - Vurgu2 3 4" xfId="1994" xr:uid="{AC33CED0-46C2-42AF-BF01-C2DA36A83C2F}"/>
    <cellStyle name="%40 - Vurgu2 30" xfId="1909" xr:uid="{C67A7305-F4DD-436C-926D-CCE1A7DA11B8}"/>
    <cellStyle name="%40 - Vurgu2 30 2" xfId="3830" xr:uid="{330CCF9F-9E85-4C10-A0A4-7158ABEFD2FC}"/>
    <cellStyle name="%40 - Vurgu2 31" xfId="1929" xr:uid="{B6824989-A71E-41B8-B098-3554FA700609}"/>
    <cellStyle name="%40 - Vurgu2 31 2" xfId="3850" xr:uid="{4DDB9A1B-2D50-4E19-92C9-4268EE7087DA}"/>
    <cellStyle name="%40 - Vurgu2 32" xfId="1949" xr:uid="{08CE732B-1564-41BE-A53E-B893D0CF6D0A}"/>
    <cellStyle name="%40 - Vurgu2 33" xfId="3870" xr:uid="{E3614800-9491-48D7-AC4D-37EBD4BB90FA}"/>
    <cellStyle name="%40 - Vurgu2 34" xfId="3890" xr:uid="{43515DE6-30ED-4780-90ED-DF6C172C51DB}"/>
    <cellStyle name="%40 - Vurgu2 35" xfId="3910" xr:uid="{8134F700-D86A-4D14-940A-A9FC174D18EF}"/>
    <cellStyle name="%40 - Vurgu2 36" xfId="3930" xr:uid="{1C7914C9-026C-4FED-AACD-ACC8905E298D}"/>
    <cellStyle name="%40 - Vurgu2 37" xfId="3950" xr:uid="{0429DC8D-854C-4643-86A2-A2F30AFD9960}"/>
    <cellStyle name="%40 - Vurgu2 38" xfId="3970" xr:uid="{F65B60FD-0B24-4A8C-A345-168AA187165D}"/>
    <cellStyle name="%40 - Vurgu2 39" xfId="3990" xr:uid="{97B88552-4304-4AB4-8A94-AFC91427BA8D}"/>
    <cellStyle name="%40 - Vurgu2 4" xfId="91" xr:uid="{0F3FAA90-3807-4818-AA97-00636B68FB08}"/>
    <cellStyle name="%40 - Vurgu2 4 2" xfId="506" xr:uid="{270E42EB-C366-4761-9EEF-2F52E585D92B}"/>
    <cellStyle name="%40 - Vurgu2 4 2 2" xfId="1416" xr:uid="{AED635F0-02A6-4E7A-8815-06FAF1A0D6D3}"/>
    <cellStyle name="%40 - Vurgu2 4 2 2 2" xfId="3337" xr:uid="{8431DCCB-52C1-4E0A-86D6-9F11A0A9C71E}"/>
    <cellStyle name="%40 - Vurgu2 4 2 3" xfId="2428" xr:uid="{23C08011-2974-4223-9A5B-FC1F95680E55}"/>
    <cellStyle name="%40 - Vurgu2 4 3" xfId="1002" xr:uid="{3B8DCDC1-2138-472F-8396-7F1545B02D19}"/>
    <cellStyle name="%40 - Vurgu2 4 3 2" xfId="2923" xr:uid="{9738FFAF-6439-4816-B443-77E4A7BA298D}"/>
    <cellStyle name="%40 - Vurgu2 4 4" xfId="2014" xr:uid="{AC3B43FA-1526-40EF-AFA1-F5FCA000C74F}"/>
    <cellStyle name="%40 - Vurgu2 40" xfId="4010" xr:uid="{98777251-9023-484B-A4E2-B21025CA6FF7}"/>
    <cellStyle name="%40 - Vurgu2 41" xfId="4030" xr:uid="{C4A677BD-169D-48FA-B4C9-97FF700FF22A}"/>
    <cellStyle name="%40 - Vurgu2 42" xfId="4051" xr:uid="{01BD0D3B-F52B-4E6D-8EE1-2617300C9A60}"/>
    <cellStyle name="%40 - Vurgu2 43" xfId="4072" xr:uid="{CDA71243-5294-45BB-AD86-A293839F2054}"/>
    <cellStyle name="%40 - Vurgu2 44" xfId="4092" xr:uid="{5E7B5F32-4FCD-44EA-B5DB-D49C3DD71625}"/>
    <cellStyle name="%40 - Vurgu2 45" xfId="4112" xr:uid="{B044E9F0-6EFF-41F8-91E7-0319338D514A}"/>
    <cellStyle name="%40 - Vurgu2 46" xfId="4132" xr:uid="{E8FB980A-19E8-47B4-816C-6C0D72F75AC7}"/>
    <cellStyle name="%40 - Vurgu2 47" xfId="4152" xr:uid="{6FC6BE08-D487-481D-9867-3EB815B15FA8}"/>
    <cellStyle name="%40 - Vurgu2 48" xfId="4172" xr:uid="{21622159-33F8-4478-969E-63104107737F}"/>
    <cellStyle name="%40 - Vurgu2 49" xfId="4192" xr:uid="{55FE9749-5CFE-4421-B532-21B40F4BF5C8}"/>
    <cellStyle name="%40 - Vurgu2 5" xfId="114" xr:uid="{BFD77881-DFC9-4F86-A2D3-27A105F1A1C9}"/>
    <cellStyle name="%40 - Vurgu2 5 2" xfId="529" xr:uid="{95B2D29E-6558-4235-BF94-9CA67E0CC83F}"/>
    <cellStyle name="%40 - Vurgu2 5 2 2" xfId="1439" xr:uid="{8E0371C5-E503-4CA8-8535-1A34540AEED9}"/>
    <cellStyle name="%40 - Vurgu2 5 2 2 2" xfId="3360" xr:uid="{C654066C-B74B-4E71-8C9A-32135255F556}"/>
    <cellStyle name="%40 - Vurgu2 5 2 3" xfId="2451" xr:uid="{38FD80AB-AA48-49FE-86B4-5A7F12B2D2D1}"/>
    <cellStyle name="%40 - Vurgu2 5 3" xfId="1025" xr:uid="{0AC9736D-3F5B-491F-937C-E6195C3FFC60}"/>
    <cellStyle name="%40 - Vurgu2 5 3 2" xfId="2946" xr:uid="{798B0243-C06F-4C7C-9586-C50F29C5DD1F}"/>
    <cellStyle name="%40 - Vurgu2 5 4" xfId="2037" xr:uid="{7B093200-6174-4642-BE18-1D91C2FBF8BA}"/>
    <cellStyle name="%40 - Vurgu2 50" xfId="4212" xr:uid="{5BDE5F63-8E6B-4DD0-899B-1246923075A0}"/>
    <cellStyle name="%40 - Vurgu2 51" xfId="4232" xr:uid="{7910E727-EAFE-4751-9EDA-15C20AD71E25}"/>
    <cellStyle name="%40 - Vurgu2 52" xfId="4253" xr:uid="{1FA89455-34B2-40E7-A527-F70DAD18DED1}"/>
    <cellStyle name="%40 - Vurgu2 53" xfId="4274" xr:uid="{B17E0F00-4EE3-4BDF-AE7A-0E73E72F9F41}"/>
    <cellStyle name="%40 - Vurgu2 54" xfId="4294" xr:uid="{513E68EB-78F7-4163-99D9-C93D59F7FAD8}"/>
    <cellStyle name="%40 - Vurgu2 55" xfId="4314" xr:uid="{335E7C2B-4F8B-45D8-9BC7-6D4A9CB9B09B}"/>
    <cellStyle name="%40 - Vurgu2 56" xfId="4334" xr:uid="{60090EB7-281B-47A5-B249-D771E36A1012}"/>
    <cellStyle name="%40 - Vurgu2 57" xfId="4354" xr:uid="{07CCD3BF-8228-4D5D-A314-A9760E1005C1}"/>
    <cellStyle name="%40 - Vurgu2 58" xfId="4374" xr:uid="{D1DA6DEE-C39F-438B-B278-2E780F480340}"/>
    <cellStyle name="%40 - Vurgu2 59" xfId="4394" xr:uid="{4D1FBCB9-4086-4868-90F9-56E36C15F640}"/>
    <cellStyle name="%40 - Vurgu2 6" xfId="134" xr:uid="{04B964E4-F9A7-470F-B6AA-99A8E57DABCC}"/>
    <cellStyle name="%40 - Vurgu2 6 2" xfId="549" xr:uid="{A5B0E20E-3EAC-44C1-8004-4892A505954C}"/>
    <cellStyle name="%40 - Vurgu2 6 2 2" xfId="1459" xr:uid="{E70A59DC-B62B-4AA2-81AC-95C2C5443E8C}"/>
    <cellStyle name="%40 - Vurgu2 6 2 2 2" xfId="3380" xr:uid="{7B02D214-4093-467A-995C-3582A0A20EDC}"/>
    <cellStyle name="%40 - Vurgu2 6 2 3" xfId="2471" xr:uid="{EE405E67-DA66-4603-AB6D-54E594B750CA}"/>
    <cellStyle name="%40 - Vurgu2 6 3" xfId="1045" xr:uid="{EFD04E11-009C-45F3-AD76-51E8F46C06E6}"/>
    <cellStyle name="%40 - Vurgu2 6 3 2" xfId="2966" xr:uid="{444FDA1B-0A3E-4257-AA8F-3C026794F929}"/>
    <cellStyle name="%40 - Vurgu2 6 4" xfId="2057" xr:uid="{457935B3-17D0-4131-88AB-E906A2480421}"/>
    <cellStyle name="%40 - Vurgu2 60" xfId="4415" xr:uid="{5DB54053-79B1-4AF0-94BD-075FB67C9B41}"/>
    <cellStyle name="%40 - Vurgu2 61" xfId="4435" xr:uid="{C77F9253-D4C9-4B89-91B1-2564100D7628}"/>
    <cellStyle name="%40 - Vurgu2 62" xfId="4455" xr:uid="{B767974B-EB0A-4B04-915C-16DDDDBA7D71}"/>
    <cellStyle name="%40 - Vurgu2 63" xfId="4475" xr:uid="{B519CF34-4FBA-4BFD-BCC8-2C80BF92D10D}"/>
    <cellStyle name="%40 - Vurgu2 64" xfId="4495" xr:uid="{D9885712-36C0-4872-9475-253922E8EB60}"/>
    <cellStyle name="%40 - Vurgu2 65" xfId="4515" xr:uid="{30659131-9A67-4EBC-A705-249D8D37614A}"/>
    <cellStyle name="%40 - Vurgu2 66" xfId="4535" xr:uid="{C71D24DF-CE00-4959-B392-B420ABD6B7F0}"/>
    <cellStyle name="%40 - Vurgu2 67" xfId="4555" xr:uid="{0BA11434-E69F-4841-84CA-4C6283F696E2}"/>
    <cellStyle name="%40 - Vurgu2 68" xfId="4575" xr:uid="{9B39CC85-72CC-4383-946A-A9BBC91227B1}"/>
    <cellStyle name="%40 - Vurgu2 69" xfId="4595" xr:uid="{0490C1AB-27C8-4404-94B5-C74EA406D9C3}"/>
    <cellStyle name="%40 - Vurgu2 7" xfId="155" xr:uid="{7E88AB92-9E33-4B8B-909A-4685A72813F0}"/>
    <cellStyle name="%40 - Vurgu2 7 2" xfId="570" xr:uid="{62661124-A7C1-471B-BBB2-5908D69ABE49}"/>
    <cellStyle name="%40 - Vurgu2 7 2 2" xfId="1480" xr:uid="{DAA265FC-1DF1-4FD1-90BD-33ACD4B35A54}"/>
    <cellStyle name="%40 - Vurgu2 7 2 2 2" xfId="3401" xr:uid="{5CCE7771-48E1-42AA-8182-476DC487EAF9}"/>
    <cellStyle name="%40 - Vurgu2 7 2 3" xfId="2492" xr:uid="{1B05554C-0112-4F62-8B3C-32FE8D88984D}"/>
    <cellStyle name="%40 - Vurgu2 7 3" xfId="1066" xr:uid="{B6E44E43-9E06-4993-B0D2-75709C08C99B}"/>
    <cellStyle name="%40 - Vurgu2 7 3 2" xfId="2987" xr:uid="{807415DF-F33A-406F-9D15-BA3E7A412262}"/>
    <cellStyle name="%40 - Vurgu2 7 4" xfId="2078" xr:uid="{87775548-ABD3-4D6F-B1BC-1D2AC0964DEF}"/>
    <cellStyle name="%40 - Vurgu2 70" xfId="4616" xr:uid="{BC7C6BB1-A2B4-4D6D-ADDA-8304B5119DCC}"/>
    <cellStyle name="%40 - Vurgu2 71" xfId="4637" xr:uid="{D768CD65-6FEA-44D9-BF5F-CE3F818806B9}"/>
    <cellStyle name="%40 - Vurgu2 72" xfId="4658" xr:uid="{7A37D7DA-E8D0-4B9C-B044-9003D6065BD4}"/>
    <cellStyle name="%40 - Vurgu2 73" xfId="4679" xr:uid="{7CA3C542-8DBA-432C-8787-842F90BFE495}"/>
    <cellStyle name="%40 - Vurgu2 74" xfId="4700" xr:uid="{FBEA179B-C5B5-4E83-9F6D-5EC23A45778A}"/>
    <cellStyle name="%40 - Vurgu2 75" xfId="4720" xr:uid="{ED695057-4AEB-4A58-8579-ED4CD71AE9EF}"/>
    <cellStyle name="%40 - Vurgu2 76" xfId="4740" xr:uid="{AD7B42FC-023E-4DF1-A7BF-B5DF22B2E308}"/>
    <cellStyle name="%40 - Vurgu2 77" xfId="4761" xr:uid="{46C9AEFE-57D0-448A-8FAC-7F4C9DDF5D89}"/>
    <cellStyle name="%40 - Vurgu2 78" xfId="4781" xr:uid="{561AD481-4779-409B-8BF7-B8A5981819B4}"/>
    <cellStyle name="%40 - Vurgu2 79" xfId="4802" xr:uid="{2671754D-61A9-432D-A2A0-FBDF4638F727}"/>
    <cellStyle name="%40 - Vurgu2 8" xfId="176" xr:uid="{D93ED352-3BED-4B7F-81D2-F8C05DED62E9}"/>
    <cellStyle name="%40 - Vurgu2 8 2" xfId="591" xr:uid="{4756A780-D033-4F3F-9B2D-1BE01A2C6F17}"/>
    <cellStyle name="%40 - Vurgu2 8 2 2" xfId="1501" xr:uid="{6F00FB24-FA62-4C26-8185-9A0512D91FE2}"/>
    <cellStyle name="%40 - Vurgu2 8 2 2 2" xfId="3422" xr:uid="{0E09C016-FB4B-4728-A239-D59B2532610A}"/>
    <cellStyle name="%40 - Vurgu2 8 2 3" xfId="2513" xr:uid="{C826F40C-E36C-4D4D-A14F-4862BA0E0179}"/>
    <cellStyle name="%40 - Vurgu2 8 3" xfId="1087" xr:uid="{A6C27F47-3B0F-44A1-B847-3FEFC061AD0D}"/>
    <cellStyle name="%40 - Vurgu2 8 3 2" xfId="3008" xr:uid="{A1844434-4FEF-4858-8EB0-09BA42FE9581}"/>
    <cellStyle name="%40 - Vurgu2 8 4" xfId="2099" xr:uid="{93F63F01-D3B5-45AF-9C44-8C6B7EB8BDF8}"/>
    <cellStyle name="%40 - Vurgu2 80" xfId="4823" xr:uid="{0DC94611-3BE4-4A2C-B8FF-069E24855311}"/>
    <cellStyle name="%40 - Vurgu2 81" xfId="4843" xr:uid="{D5BCD3FA-FEBE-4612-8C18-BA7D1462F27E}"/>
    <cellStyle name="%40 - Vurgu2 82" xfId="4863" xr:uid="{F3FD5D32-50EB-41CA-AB6C-6DF5ACCAAD0B}"/>
    <cellStyle name="%40 - Vurgu2 83" xfId="4883" xr:uid="{02DCAD3A-8FC0-403A-97DA-96FD68ED1D9F}"/>
    <cellStyle name="%40 - Vurgu2 84" xfId="4903" xr:uid="{F86D158B-1532-40EE-B311-854F5D1A9CEC}"/>
    <cellStyle name="%40 - Vurgu2 85" xfId="4923" xr:uid="{866E39D0-D335-41F6-AACB-B6C7B22F4778}"/>
    <cellStyle name="%40 - Vurgu2 86" xfId="4943" xr:uid="{7F83BE46-EE77-4A7F-AAF1-C54DD99F9B5E}"/>
    <cellStyle name="%40 - Vurgu2 87" xfId="4963" xr:uid="{2137AF31-0A7D-4CE5-AB8D-104BE806154F}"/>
    <cellStyle name="%40 - Vurgu2 88" xfId="4983" xr:uid="{25A63855-A3C0-4702-87F3-9EC4CACFC4F5}"/>
    <cellStyle name="%40 - Vurgu2 89" xfId="5003" xr:uid="{1DC38B33-6A58-444F-AC30-D65B3605E0F8}"/>
    <cellStyle name="%40 - Vurgu2 9" xfId="197" xr:uid="{2166F49F-9D19-4013-8BD1-4DDB086482EB}"/>
    <cellStyle name="%40 - Vurgu2 9 2" xfId="612" xr:uid="{72EEEC8F-6D53-415D-AD18-1E1879CAFF65}"/>
    <cellStyle name="%40 - Vurgu2 9 2 2" xfId="1522" xr:uid="{82DB5787-802D-4542-92F0-8A989093B39B}"/>
    <cellStyle name="%40 - Vurgu2 9 2 2 2" xfId="3443" xr:uid="{8BE04073-2CCF-4982-B5F4-D4301FC55C40}"/>
    <cellStyle name="%40 - Vurgu2 9 2 3" xfId="2534" xr:uid="{9AAB51AB-253A-4AA1-B6BF-7DD04EFAFDBF}"/>
    <cellStyle name="%40 - Vurgu2 9 3" xfId="1108" xr:uid="{97C83426-4094-4B7B-9D44-DB7D377CA339}"/>
    <cellStyle name="%40 - Vurgu2 9 3 2" xfId="3029" xr:uid="{3932DE96-2F40-40A7-965B-6EAD9CA82527}"/>
    <cellStyle name="%40 - Vurgu2 9 4" xfId="2120" xr:uid="{5EE989E9-F01F-446C-A9CB-4EFBF7DCDAF3}"/>
    <cellStyle name="%40 - Vurgu2 90" xfId="5024" xr:uid="{6369E872-C60A-4621-BF09-178A922AB84E}"/>
    <cellStyle name="%40 - Vurgu2 91" xfId="5044" xr:uid="{296329E4-E368-4CFD-890A-500B219B955F}"/>
    <cellStyle name="%40 - Vurgu2 92" xfId="5064" xr:uid="{B3DEF632-EAE2-4D06-B843-201F34DCD393}"/>
    <cellStyle name="%40 - Vurgu2 93" xfId="5084" xr:uid="{87525299-E7DD-4F0D-88CC-077A411D8A0E}"/>
    <cellStyle name="%40 - Vurgu2 94" xfId="5104" xr:uid="{55DFC016-3C7E-41E3-9E3B-60A57D515B14}"/>
    <cellStyle name="%40 - Vurgu2 95" xfId="5124" xr:uid="{D3D8DB19-211C-4B83-AB01-150D5BA3772C}"/>
    <cellStyle name="%40 - Vurgu2 96" xfId="5144" xr:uid="{35676F26-B1DB-4910-8D91-825ECE6E13E1}"/>
    <cellStyle name="%40 - Vurgu2 97" xfId="5164" xr:uid="{C02AA6BB-FB45-40E8-9A89-875E3120D61F}"/>
    <cellStyle name="%40 - Vurgu2 98" xfId="5184" xr:uid="{10C9A45E-53C9-46F5-A081-4825F8EF5395}"/>
    <cellStyle name="%40 - Vurgu2 99" xfId="5204" xr:uid="{EB5F2ECB-86AB-43B3-B43A-AC47D3D94486}"/>
    <cellStyle name="%40 - Vurgu3" xfId="28" builtinId="39" customBuiltin="1"/>
    <cellStyle name="%40 - Vurgu3 10" xfId="221" xr:uid="{251732F4-44D6-495E-B9C1-E4F76BFA425C}"/>
    <cellStyle name="%40 - Vurgu3 10 2" xfId="636" xr:uid="{02694C0D-BFDD-4C65-93E5-B30758F0BEA7}"/>
    <cellStyle name="%40 - Vurgu3 10 2 2" xfId="1546" xr:uid="{A85CF26F-BD3A-41FA-B2FA-A8C69C9766DE}"/>
    <cellStyle name="%40 - Vurgu3 10 2 2 2" xfId="3467" xr:uid="{090708A5-0916-4AE1-A254-C3C94007A0BC}"/>
    <cellStyle name="%40 - Vurgu3 10 2 3" xfId="2558" xr:uid="{AB4C4699-1CEF-4BAA-8112-A5EFC3A7C503}"/>
    <cellStyle name="%40 - Vurgu3 10 3" xfId="1132" xr:uid="{2669687B-8D23-470E-B535-E4F6C7A8F2A9}"/>
    <cellStyle name="%40 - Vurgu3 10 3 2" xfId="3053" xr:uid="{7A74F62D-4A4D-463A-A762-50645F181D53}"/>
    <cellStyle name="%40 - Vurgu3 10 4" xfId="2144" xr:uid="{71A89153-166F-46CF-9290-24C290503C68}"/>
    <cellStyle name="%40 - Vurgu3 100" xfId="5227" xr:uid="{B6F550D8-153B-45C4-A235-11A66DCE6BA6}"/>
    <cellStyle name="%40 - Vurgu3 101" xfId="5247" xr:uid="{FFCDDDFA-603F-491A-A20E-56123D6D18C8}"/>
    <cellStyle name="%40 - Vurgu3 102" xfId="5268" xr:uid="{2F7C7DB6-9F6C-4ABC-ADD1-1A065E9BCB8B}"/>
    <cellStyle name="%40 - Vurgu3 103" xfId="5288" xr:uid="{11730DEB-A1A6-4432-85B6-30DE6E9A3527}"/>
    <cellStyle name="%40 - Vurgu3 104" xfId="5308" xr:uid="{45DB6105-AC88-4A32-A36A-4F0A11ADFA39}"/>
    <cellStyle name="%40 - Vurgu3 105" xfId="5328" xr:uid="{FAF716C8-A399-4F06-9A14-7A7578910FBA}"/>
    <cellStyle name="%40 - Vurgu3 106" xfId="5348" xr:uid="{1383E5F4-1DD9-4D40-AA61-95D22911EBE1}"/>
    <cellStyle name="%40 - Vurgu3 107" xfId="5368" xr:uid="{6721233E-638D-48FE-BAED-B8B91587667F}"/>
    <cellStyle name="%40 - Vurgu3 108" xfId="5388" xr:uid="{287CAC73-6D5D-48F6-98A2-45A2EB5AB183}"/>
    <cellStyle name="%40 - Vurgu3 109" xfId="5408" xr:uid="{8ED1138D-26E3-460C-AEC2-78268FEC324B}"/>
    <cellStyle name="%40 - Vurgu3 11" xfId="242" xr:uid="{2925691B-1A4D-4875-BFCC-9ED67FDDC029}"/>
    <cellStyle name="%40 - Vurgu3 11 2" xfId="657" xr:uid="{2CD8381E-12A9-43D8-A839-57B826098651}"/>
    <cellStyle name="%40 - Vurgu3 11 2 2" xfId="1567" xr:uid="{1FBE931B-2EEF-4652-975A-F073897A715D}"/>
    <cellStyle name="%40 - Vurgu3 11 2 2 2" xfId="3488" xr:uid="{0F5F3B48-0879-4CC7-9834-00A9FCC53442}"/>
    <cellStyle name="%40 - Vurgu3 11 2 3" xfId="2579" xr:uid="{6AFE5028-2383-491F-ABED-DF0DAB1F1D23}"/>
    <cellStyle name="%40 - Vurgu3 11 3" xfId="1153" xr:uid="{9E3722ED-959E-4FFE-B82A-14EBB256D34C}"/>
    <cellStyle name="%40 - Vurgu3 11 3 2" xfId="3074" xr:uid="{91DA3D55-F8B7-4986-82F9-7EAE5C3AC9E1}"/>
    <cellStyle name="%40 - Vurgu3 11 4" xfId="2165" xr:uid="{FBA69F6B-97FB-4F9A-934A-E24AA73BC452}"/>
    <cellStyle name="%40 - Vurgu3 110" xfId="5428" xr:uid="{DE484F95-6C65-4D25-BFF4-0FFE898340A5}"/>
    <cellStyle name="%40 - Vurgu3 111" xfId="5448" xr:uid="{D09D12E3-5251-4A3C-91BF-68AFE392C769}"/>
    <cellStyle name="%40 - Vurgu3 112" xfId="5468" xr:uid="{0D159963-1364-478C-B036-8B0819C73079}"/>
    <cellStyle name="%40 - Vurgu3 113" xfId="5488" xr:uid="{2FE3225B-C240-410D-BDB0-AD8598CE8DE4}"/>
    <cellStyle name="%40 - Vurgu3 114" xfId="5508" xr:uid="{20840E27-EF06-4D7D-8F63-99223A66816C}"/>
    <cellStyle name="%40 - Vurgu3 12" xfId="263" xr:uid="{DA0927F8-4B60-411B-80F8-42BFAC1EA896}"/>
    <cellStyle name="%40 - Vurgu3 12 2" xfId="678" xr:uid="{507573FE-2BAA-43FA-A1D0-045F23B1EA56}"/>
    <cellStyle name="%40 - Vurgu3 12 2 2" xfId="1588" xr:uid="{A7E929E7-B884-4A61-BA83-7261A2840B24}"/>
    <cellStyle name="%40 - Vurgu3 12 2 2 2" xfId="3509" xr:uid="{B761535A-0965-4383-B60B-FFB1923B2F1F}"/>
    <cellStyle name="%40 - Vurgu3 12 2 3" xfId="2600" xr:uid="{92197C74-80BB-4FED-A162-F7F15618AFDA}"/>
    <cellStyle name="%40 - Vurgu3 12 3" xfId="1174" xr:uid="{363A5527-F65C-4E3C-BF02-0E22F2CA1C6C}"/>
    <cellStyle name="%40 - Vurgu3 12 3 2" xfId="3095" xr:uid="{C21D3B2E-B4AF-4FD3-B314-3DC8A86C22D6}"/>
    <cellStyle name="%40 - Vurgu3 12 4" xfId="2186" xr:uid="{0231D50B-9A39-4F47-8F51-F76AD7858040}"/>
    <cellStyle name="%40 - Vurgu3 13" xfId="284" xr:uid="{5081F236-A922-4C3D-9583-5D9B06025660}"/>
    <cellStyle name="%40 - Vurgu3 13 2" xfId="699" xr:uid="{549EA747-0F0E-42FE-A465-138F606EC1E7}"/>
    <cellStyle name="%40 - Vurgu3 13 2 2" xfId="1609" xr:uid="{6E911DE8-5AFA-44D9-8510-794E9E97B1E1}"/>
    <cellStyle name="%40 - Vurgu3 13 2 2 2" xfId="3530" xr:uid="{EFF2D698-08E8-4039-A982-A7DE33E0A635}"/>
    <cellStyle name="%40 - Vurgu3 13 2 3" xfId="2621" xr:uid="{7B6628AC-CF84-4E1C-BF2A-BE94C415A831}"/>
    <cellStyle name="%40 - Vurgu3 13 3" xfId="1195" xr:uid="{F253C14E-C18B-4DFB-836E-117798602F8E}"/>
    <cellStyle name="%40 - Vurgu3 13 3 2" xfId="3116" xr:uid="{B8C70A28-773B-474F-A5BA-8B3435C16DDE}"/>
    <cellStyle name="%40 - Vurgu3 13 4" xfId="2207" xr:uid="{77F636DD-748A-41D4-B091-4B0A92ED8470}"/>
    <cellStyle name="%40 - Vurgu3 14" xfId="304" xr:uid="{9DB83D1D-69A5-4702-8B07-FF8B61DE1D03}"/>
    <cellStyle name="%40 - Vurgu3 14 2" xfId="719" xr:uid="{A3E5E804-50D3-482E-A03F-E5E455EDBB5E}"/>
    <cellStyle name="%40 - Vurgu3 14 2 2" xfId="1629" xr:uid="{7FD1FAC3-D6BA-43A6-A3BC-43DB79CC7EA2}"/>
    <cellStyle name="%40 - Vurgu3 14 2 2 2" xfId="3550" xr:uid="{1FC8B38A-D6D3-4BB9-9651-5C9EF77E81D4}"/>
    <cellStyle name="%40 - Vurgu3 14 2 3" xfId="2641" xr:uid="{088B750E-AB41-4C38-9BC6-367D8BD41C54}"/>
    <cellStyle name="%40 - Vurgu3 14 3" xfId="1215" xr:uid="{299F3B94-75FF-4871-9F9B-8D36161EBEFB}"/>
    <cellStyle name="%40 - Vurgu3 14 3 2" xfId="3136" xr:uid="{0CF4341B-7CE8-407A-8319-1CBF7FC9DB59}"/>
    <cellStyle name="%40 - Vurgu3 14 4" xfId="2227" xr:uid="{065FAE9D-5B30-4E5E-A723-C25B40AE4361}"/>
    <cellStyle name="%40 - Vurgu3 15" xfId="324" xr:uid="{70D516DA-015C-445D-828D-34502BE7C3E4}"/>
    <cellStyle name="%40 - Vurgu3 15 2" xfId="739" xr:uid="{88150208-CBE7-4400-BBF7-EF337A3AFA8D}"/>
    <cellStyle name="%40 - Vurgu3 15 2 2" xfId="1649" xr:uid="{30556D0B-9DE9-4F99-AE6A-4D8185CFD970}"/>
    <cellStyle name="%40 - Vurgu3 15 2 2 2" xfId="3570" xr:uid="{56F03B5D-29D3-4482-B38A-507A144F2480}"/>
    <cellStyle name="%40 - Vurgu3 15 2 3" xfId="2661" xr:uid="{3EDC82AD-881E-45C4-822F-1721A19828B8}"/>
    <cellStyle name="%40 - Vurgu3 15 3" xfId="1235" xr:uid="{A1171730-79BE-4CBA-888C-47053C076C17}"/>
    <cellStyle name="%40 - Vurgu3 15 3 2" xfId="3156" xr:uid="{8235F6C6-95AE-44AE-BC43-4C758A4EC598}"/>
    <cellStyle name="%40 - Vurgu3 15 4" xfId="2247" xr:uid="{34189C17-0210-41C8-A626-E50CCF0A04A3}"/>
    <cellStyle name="%40 - Vurgu3 16" xfId="344" xr:uid="{1760F33D-DCDC-4AA2-93F0-3C811CC78E64}"/>
    <cellStyle name="%40 - Vurgu3 16 2" xfId="759" xr:uid="{66596EEC-41F2-450A-898B-69E134818EB5}"/>
    <cellStyle name="%40 - Vurgu3 16 2 2" xfId="1669" xr:uid="{599F210F-CA78-4FCC-AEC2-228339577416}"/>
    <cellStyle name="%40 - Vurgu3 16 2 2 2" xfId="3590" xr:uid="{4EC89183-34AA-4245-BFCD-8BEB230A57DB}"/>
    <cellStyle name="%40 - Vurgu3 16 2 3" xfId="2681" xr:uid="{C6E17108-64AB-4047-B28E-E55EF598CEBF}"/>
    <cellStyle name="%40 - Vurgu3 16 3" xfId="1255" xr:uid="{BD80953B-7510-4398-BCAE-ADD54F72E1D5}"/>
    <cellStyle name="%40 - Vurgu3 16 3 2" xfId="3176" xr:uid="{AC87C343-27B0-41A2-8913-27F8A906C88B}"/>
    <cellStyle name="%40 - Vurgu3 16 4" xfId="2267" xr:uid="{B4B11CD1-34A4-4AFE-B71E-8876D48FB690}"/>
    <cellStyle name="%40 - Vurgu3 17" xfId="364" xr:uid="{D3CA9F0C-D212-4EB3-A190-1C8CF5164A86}"/>
    <cellStyle name="%40 - Vurgu3 17 2" xfId="779" xr:uid="{3CF57674-3A32-4914-AD23-F423989E9275}"/>
    <cellStyle name="%40 - Vurgu3 17 2 2" xfId="1689" xr:uid="{AFC476EC-354B-47FF-A7EB-C1E8E90BC017}"/>
    <cellStyle name="%40 - Vurgu3 17 2 2 2" xfId="3610" xr:uid="{34696598-EAE1-4D30-ABBD-DF4A13C4C435}"/>
    <cellStyle name="%40 - Vurgu3 17 2 3" xfId="2701" xr:uid="{0553B9DD-8554-4447-AE7E-CAC6AB73D107}"/>
    <cellStyle name="%40 - Vurgu3 17 3" xfId="1275" xr:uid="{B1E06750-7A4A-44B9-9683-0C7DFC2509AB}"/>
    <cellStyle name="%40 - Vurgu3 17 3 2" xfId="3196" xr:uid="{65D4106A-B40D-4F88-8505-7BC739DC26E0}"/>
    <cellStyle name="%40 - Vurgu3 17 4" xfId="2287" xr:uid="{2AF2857C-25C8-45B7-8C00-A167FC82B3FA}"/>
    <cellStyle name="%40 - Vurgu3 18" xfId="384" xr:uid="{33CA690E-92FA-43A2-B085-E993CECD31CB}"/>
    <cellStyle name="%40 - Vurgu3 18 2" xfId="799" xr:uid="{45E0221A-F669-404A-A30A-72BC25F31699}"/>
    <cellStyle name="%40 - Vurgu3 18 2 2" xfId="1709" xr:uid="{959071C3-6F03-423F-8F44-78DEF3BA1B84}"/>
    <cellStyle name="%40 - Vurgu3 18 2 2 2" xfId="3630" xr:uid="{28078A09-2158-43AF-9118-1FBF222AA090}"/>
    <cellStyle name="%40 - Vurgu3 18 2 3" xfId="2721" xr:uid="{704F6BBA-8438-425F-8DFC-9BA53DE2007B}"/>
    <cellStyle name="%40 - Vurgu3 18 3" xfId="1295" xr:uid="{3F72EE9E-8006-44A3-8C6C-D28A321D0011}"/>
    <cellStyle name="%40 - Vurgu3 18 3 2" xfId="3216" xr:uid="{487E7D51-E434-46FC-A249-758ACC53266F}"/>
    <cellStyle name="%40 - Vurgu3 18 4" xfId="2307" xr:uid="{76507264-F450-4717-B87F-CB9546A1C841}"/>
    <cellStyle name="%40 - Vurgu3 19" xfId="404" xr:uid="{67B30A5D-8B79-4E44-9924-DCB225FD0B4D}"/>
    <cellStyle name="%40 - Vurgu3 19 2" xfId="819" xr:uid="{0B36FCB1-9C66-4CF1-87E2-AE7EEC1C7E16}"/>
    <cellStyle name="%40 - Vurgu3 19 2 2" xfId="1729" xr:uid="{FD87AB67-271E-4E54-8D57-E4B340883000}"/>
    <cellStyle name="%40 - Vurgu3 19 2 2 2" xfId="3650" xr:uid="{C2699E8E-A3BD-416F-B8C3-DA4934ADEECC}"/>
    <cellStyle name="%40 - Vurgu3 19 2 3" xfId="2741" xr:uid="{CEF4D258-AFBC-4DB6-804F-6770F1832723}"/>
    <cellStyle name="%40 - Vurgu3 19 3" xfId="1315" xr:uid="{83E3E1C3-8DE7-49E2-8F87-837506CD1E1B}"/>
    <cellStyle name="%40 - Vurgu3 19 3 2" xfId="3236" xr:uid="{4C3D5E18-5F14-4A1A-A77F-B3E5E240B19D}"/>
    <cellStyle name="%40 - Vurgu3 19 4" xfId="2327" xr:uid="{1A6CBB84-9AF2-4404-84B2-F6AE7F4AD488}"/>
    <cellStyle name="%40 - Vurgu3 2" xfId="54" xr:uid="{E62EEF6B-4471-4B0A-89BB-9384086D586C}"/>
    <cellStyle name="%40 - Vurgu3 2 2" xfId="469" xr:uid="{4FDE0DDA-DB3B-4732-BA79-B98634F4EE2B}"/>
    <cellStyle name="%40 - Vurgu3 2 2 2" xfId="1379" xr:uid="{838B9669-EEB7-4C68-A06D-ED6B98047225}"/>
    <cellStyle name="%40 - Vurgu3 2 2 2 2" xfId="3300" xr:uid="{85721DA8-0DDA-4776-B2C1-B73FC078C9AF}"/>
    <cellStyle name="%40 - Vurgu3 2 2 3" xfId="2391" xr:uid="{5EA6519E-BC31-47C6-B67D-CEFCFCF44FCE}"/>
    <cellStyle name="%40 - Vurgu3 2 3" xfId="965" xr:uid="{41919CA3-DDBF-4B04-B4DF-7A91E2B821CA}"/>
    <cellStyle name="%40 - Vurgu3 2 3 2" xfId="2886" xr:uid="{21DE6790-88B9-4BF9-8D0A-C00D427DB1F5}"/>
    <cellStyle name="%40 - Vurgu3 2 4" xfId="1977" xr:uid="{CDA33D9E-EBCF-44AC-BBD3-CB1FA3838DD1}"/>
    <cellStyle name="%40 - Vurgu3 20" xfId="424" xr:uid="{E26E1F4A-68CC-468C-9B62-B056EDFCD573}"/>
    <cellStyle name="%40 - Vurgu3 20 2" xfId="839" xr:uid="{AC2C503D-CF21-4703-A6D8-B217E31BAD02}"/>
    <cellStyle name="%40 - Vurgu3 20 2 2" xfId="1749" xr:uid="{6B05BD99-DB6E-46ED-AA2F-6C462CE35DAA}"/>
    <cellStyle name="%40 - Vurgu3 20 2 2 2" xfId="3670" xr:uid="{FF2FEB74-870B-47B6-AEB8-3A55A0A3EB51}"/>
    <cellStyle name="%40 - Vurgu3 20 2 3" xfId="2761" xr:uid="{E4BB1142-C1DC-4633-B443-50F0507A01BC}"/>
    <cellStyle name="%40 - Vurgu3 20 3" xfId="1335" xr:uid="{5DCCA2F5-8ACA-4315-AD8A-D90143C94AB1}"/>
    <cellStyle name="%40 - Vurgu3 20 3 2" xfId="3256" xr:uid="{147EBECA-AD54-4DE2-A331-25510575FAAB}"/>
    <cellStyle name="%40 - Vurgu3 20 4" xfId="2347" xr:uid="{BDB024C6-0F3A-475F-96E5-8EC0B401CE45}"/>
    <cellStyle name="%40 - Vurgu3 21" xfId="444" xr:uid="{4C65BE00-B253-4655-AF09-59A1E176876F}"/>
    <cellStyle name="%40 - Vurgu3 21 2" xfId="1355" xr:uid="{8C75F864-B9D4-4C84-A4D9-E0DE630B9021}"/>
    <cellStyle name="%40 - Vurgu3 21 2 2" xfId="3276" xr:uid="{5A88CC92-57E3-4014-9CE2-D087C24D1FD4}"/>
    <cellStyle name="%40 - Vurgu3 21 3" xfId="2367" xr:uid="{32687B20-D4F6-4537-92AA-F1D81EC21E4A}"/>
    <cellStyle name="%40 - Vurgu3 22" xfId="860" xr:uid="{5456CB10-2EB6-43DF-8DFD-06C95707BAD1}"/>
    <cellStyle name="%40 - Vurgu3 22 2" xfId="1770" xr:uid="{6850A276-FFC0-4C60-9825-33FCD00BAF4C}"/>
    <cellStyle name="%40 - Vurgu3 22 2 2" xfId="3691" xr:uid="{71E7D060-45A1-4113-8CA7-C9CBA80085BF}"/>
    <cellStyle name="%40 - Vurgu3 22 3" xfId="2782" xr:uid="{82488D58-B89B-4059-8B1D-562F3A53A874}"/>
    <cellStyle name="%40 - Vurgu3 23" xfId="880" xr:uid="{6EC4D55C-22F8-45F1-A4D8-D3CB983CB07D}"/>
    <cellStyle name="%40 - Vurgu3 23 2" xfId="1790" xr:uid="{8C40A133-7E7C-4A71-8939-9BA91A5B2E6B}"/>
    <cellStyle name="%40 - Vurgu3 23 2 2" xfId="3711" xr:uid="{AB562FA0-25AA-496A-A400-7512C7E083EE}"/>
    <cellStyle name="%40 - Vurgu3 23 3" xfId="2802" xr:uid="{9B648F2F-2DA7-40B1-A9C6-2C63152072F4}"/>
    <cellStyle name="%40 - Vurgu3 24" xfId="900" xr:uid="{F396DB56-2D82-4D27-81DD-17E73B6F3E2A}"/>
    <cellStyle name="%40 - Vurgu3 24 2" xfId="1810" xr:uid="{44E9F380-73D0-4962-AF15-D559A9A13983}"/>
    <cellStyle name="%40 - Vurgu3 24 2 2" xfId="3731" xr:uid="{45537DE8-B628-4996-8AC2-96DF7F480EC1}"/>
    <cellStyle name="%40 - Vurgu3 24 3" xfId="2822" xr:uid="{C7E7116F-8B53-4E92-ABEE-086FB16051C9}"/>
    <cellStyle name="%40 - Vurgu3 25" xfId="920" xr:uid="{CBF0F4B1-19AC-4265-B23F-F3D5F7F0ACC6}"/>
    <cellStyle name="%40 - Vurgu3 25 2" xfId="1830" xr:uid="{6B1639CD-BF61-4B49-A934-1CC7CA6A0E17}"/>
    <cellStyle name="%40 - Vurgu3 25 2 2" xfId="3751" xr:uid="{A471E976-F54C-4B80-9546-BCFC6631BA75}"/>
    <cellStyle name="%40 - Vurgu3 25 3" xfId="2842" xr:uid="{74C72AFF-351C-4C3E-AD73-6FFD439F7233}"/>
    <cellStyle name="%40 - Vurgu3 26" xfId="940" xr:uid="{9EFD89A8-DBDD-4E37-8BE2-E73F68BFC1F5}"/>
    <cellStyle name="%40 - Vurgu3 26 2" xfId="2862" xr:uid="{4CD0446E-040B-4326-A0DF-4B0E348A310B}"/>
    <cellStyle name="%40 - Vurgu3 27" xfId="1851" xr:uid="{6B26DAA6-2770-43A1-BA59-3AB5442E70D3}"/>
    <cellStyle name="%40 - Vurgu3 27 2" xfId="3772" xr:uid="{19EDF520-CAED-4B65-BA65-80BB651A3117}"/>
    <cellStyle name="%40 - Vurgu3 28" xfId="1871" xr:uid="{74B1B752-F8A2-456B-80D1-176134F4F939}"/>
    <cellStyle name="%40 - Vurgu3 28 2" xfId="3792" xr:uid="{FBE913BC-F404-44D2-B2D3-031FA0286CB8}"/>
    <cellStyle name="%40 - Vurgu3 29" xfId="1892" xr:uid="{EA06C384-CF4D-4FCB-AA68-2D3AE0B48B8F}"/>
    <cellStyle name="%40 - Vurgu3 29 2" xfId="3813" xr:uid="{3B9C5C88-2B89-46D7-B455-6777B0B114E1}"/>
    <cellStyle name="%40 - Vurgu3 3" xfId="74" xr:uid="{6D8CE38D-49F3-4F6C-8494-580615D868DE}"/>
    <cellStyle name="%40 - Vurgu3 3 2" xfId="489" xr:uid="{C0309E4F-0596-431B-A0C3-0345D8C44B30}"/>
    <cellStyle name="%40 - Vurgu3 3 2 2" xfId="1399" xr:uid="{9FCE5C27-0B75-4E7C-A841-AC6E36769321}"/>
    <cellStyle name="%40 - Vurgu3 3 2 2 2" xfId="3320" xr:uid="{05A6D219-66B9-42C8-8E1D-6305E5BB0B31}"/>
    <cellStyle name="%40 - Vurgu3 3 2 3" xfId="2411" xr:uid="{8BA242B7-B700-47BF-AF20-403D7B86E454}"/>
    <cellStyle name="%40 - Vurgu3 3 3" xfId="985" xr:uid="{B0192B04-C4A0-4AE4-AD95-B662B91F429B}"/>
    <cellStyle name="%40 - Vurgu3 3 3 2" xfId="2906" xr:uid="{6169FD25-F693-442C-A97F-BDF1B3A67450}"/>
    <cellStyle name="%40 - Vurgu3 3 4" xfId="1997" xr:uid="{26F1EC72-C509-4362-8E6F-99B4C3FBA472}"/>
    <cellStyle name="%40 - Vurgu3 30" xfId="1912" xr:uid="{2C337790-5FDA-4813-992A-D2E860A151EB}"/>
    <cellStyle name="%40 - Vurgu3 30 2" xfId="3833" xr:uid="{C0A03A30-FD7B-4927-A4F5-B414135DF5A0}"/>
    <cellStyle name="%40 - Vurgu3 31" xfId="1932" xr:uid="{057969DE-6E6D-414F-89F0-BC40262AB2F9}"/>
    <cellStyle name="%40 - Vurgu3 31 2" xfId="3853" xr:uid="{224B6848-9A34-47BC-85B6-3284DF2ECAEE}"/>
    <cellStyle name="%40 - Vurgu3 32" xfId="1952" xr:uid="{32AD3806-6308-48FB-A78D-00B6F30E48EF}"/>
    <cellStyle name="%40 - Vurgu3 33" xfId="3873" xr:uid="{AA026C0D-92C8-4F8E-8ED5-E3FACDF33817}"/>
    <cellStyle name="%40 - Vurgu3 34" xfId="3893" xr:uid="{08054E90-47E1-4317-8561-73E4E6F46B0D}"/>
    <cellStyle name="%40 - Vurgu3 35" xfId="3913" xr:uid="{F98D49BF-09F7-4CE8-82F6-DB4E2BF726F2}"/>
    <cellStyle name="%40 - Vurgu3 36" xfId="3933" xr:uid="{702437B5-94A2-4A52-9CDD-B08A9F092D35}"/>
    <cellStyle name="%40 - Vurgu3 37" xfId="3953" xr:uid="{2BEEC417-F7F7-41F3-A14A-19AC70F6DADB}"/>
    <cellStyle name="%40 - Vurgu3 38" xfId="3973" xr:uid="{445C5E3E-1E2A-4663-8F29-A05676A79C07}"/>
    <cellStyle name="%40 - Vurgu3 39" xfId="3993" xr:uid="{C8CEA254-DF83-4B44-AFB0-1F99F35C2EF3}"/>
    <cellStyle name="%40 - Vurgu3 4" xfId="94" xr:uid="{A271548C-833F-4A47-9ECB-62E6B54D0326}"/>
    <cellStyle name="%40 - Vurgu3 4 2" xfId="509" xr:uid="{D72A01EF-2516-4179-A7FE-6504CCF1A486}"/>
    <cellStyle name="%40 - Vurgu3 4 2 2" xfId="1419" xr:uid="{863F76FE-7C98-4E2D-8871-70E60BBF6BA1}"/>
    <cellStyle name="%40 - Vurgu3 4 2 2 2" xfId="3340" xr:uid="{9579DE41-1202-4EB8-B6B0-1BE1CDF64A25}"/>
    <cellStyle name="%40 - Vurgu3 4 2 3" xfId="2431" xr:uid="{76AFA7E6-835A-4B96-A276-E8F6C5DFC723}"/>
    <cellStyle name="%40 - Vurgu3 4 3" xfId="1005" xr:uid="{DB589F4F-6112-47BB-8562-86A678C07CBB}"/>
    <cellStyle name="%40 - Vurgu3 4 3 2" xfId="2926" xr:uid="{C6B4CFBF-4683-4A0F-A8DB-E112B4C58A34}"/>
    <cellStyle name="%40 - Vurgu3 4 4" xfId="2017" xr:uid="{23423166-6C8B-4406-B463-933432ADE978}"/>
    <cellStyle name="%40 - Vurgu3 40" xfId="4013" xr:uid="{A1593A1C-286A-408B-885A-F4D814E1E874}"/>
    <cellStyle name="%40 - Vurgu3 41" xfId="4033" xr:uid="{47CE744B-B090-4A87-9505-051C2595BFF7}"/>
    <cellStyle name="%40 - Vurgu3 42" xfId="4054" xr:uid="{B40207FC-B732-40DB-9E0B-713E471F1BF6}"/>
    <cellStyle name="%40 - Vurgu3 43" xfId="4075" xr:uid="{8483BA50-E11B-4863-B3B0-405113D253B9}"/>
    <cellStyle name="%40 - Vurgu3 44" xfId="4095" xr:uid="{FB7DC976-C4E4-4B5A-B937-7DB5A518A3D1}"/>
    <cellStyle name="%40 - Vurgu3 45" xfId="4115" xr:uid="{437AE664-905B-4915-A64D-3A808ECD19B7}"/>
    <cellStyle name="%40 - Vurgu3 46" xfId="4135" xr:uid="{3D543A8A-DA75-49F3-8FCD-5419CBEA84E4}"/>
    <cellStyle name="%40 - Vurgu3 47" xfId="4155" xr:uid="{71638FD4-02F6-42FF-A3CC-90FCB1445FDC}"/>
    <cellStyle name="%40 - Vurgu3 48" xfId="4175" xr:uid="{7B604E07-56EF-433C-A4A7-F70B5AA1AD1E}"/>
    <cellStyle name="%40 - Vurgu3 49" xfId="4195" xr:uid="{709AF17A-3463-4FEC-970F-E71476B19323}"/>
    <cellStyle name="%40 - Vurgu3 5" xfId="117" xr:uid="{B3ACF482-849F-4D7A-AA61-235E0D357B67}"/>
    <cellStyle name="%40 - Vurgu3 5 2" xfId="532" xr:uid="{27ECB7E5-068C-4BC8-BD25-4176E308E85B}"/>
    <cellStyle name="%40 - Vurgu3 5 2 2" xfId="1442" xr:uid="{71280366-B311-4818-9714-EA6B98515E1D}"/>
    <cellStyle name="%40 - Vurgu3 5 2 2 2" xfId="3363" xr:uid="{7C0EEEDC-65A0-41E1-8D0E-B504881A6C15}"/>
    <cellStyle name="%40 - Vurgu3 5 2 3" xfId="2454" xr:uid="{FDD1C3F4-82B0-4A5A-84F8-48D0F65070B4}"/>
    <cellStyle name="%40 - Vurgu3 5 3" xfId="1028" xr:uid="{C07F08D4-8FB9-4B6A-BFF2-B4E45BD7D7AA}"/>
    <cellStyle name="%40 - Vurgu3 5 3 2" xfId="2949" xr:uid="{1A576642-9C15-488C-BAA6-3899FFBD234B}"/>
    <cellStyle name="%40 - Vurgu3 5 4" xfId="2040" xr:uid="{048ECBAE-FDF3-44FE-9EAE-BAFE6F713C06}"/>
    <cellStyle name="%40 - Vurgu3 50" xfId="4215" xr:uid="{92A06B0D-C4D2-41C9-AC29-79F3C2320E92}"/>
    <cellStyle name="%40 - Vurgu3 51" xfId="4235" xr:uid="{0C440C3C-4786-4264-A30A-3710262AC94E}"/>
    <cellStyle name="%40 - Vurgu3 52" xfId="4256" xr:uid="{C0B6B3D1-B515-4C88-9612-BD8CE9201197}"/>
    <cellStyle name="%40 - Vurgu3 53" xfId="4277" xr:uid="{3608A00D-9C66-4B41-A1F6-3DAAEA1C0F36}"/>
    <cellStyle name="%40 - Vurgu3 54" xfId="4297" xr:uid="{2D217C6B-99BB-4E8E-9E26-40E6A8C62C8F}"/>
    <cellStyle name="%40 - Vurgu3 55" xfId="4317" xr:uid="{484DD157-E4CD-4A97-863E-B1E1F0CE25D6}"/>
    <cellStyle name="%40 - Vurgu3 56" xfId="4337" xr:uid="{EA20BC30-C244-4342-B6AA-631506EC0633}"/>
    <cellStyle name="%40 - Vurgu3 57" xfId="4357" xr:uid="{F7C4EA30-A5B9-465A-BA81-C64FABBDD0CC}"/>
    <cellStyle name="%40 - Vurgu3 58" xfId="4377" xr:uid="{31411D89-29C7-48BA-B458-DFBF7F5D55A5}"/>
    <cellStyle name="%40 - Vurgu3 59" xfId="4397" xr:uid="{C15B0C9A-ACE5-4592-A415-C71F0B8BCDF2}"/>
    <cellStyle name="%40 - Vurgu3 6" xfId="137" xr:uid="{C2179634-8F16-4CB7-B45B-69B01C8A399B}"/>
    <cellStyle name="%40 - Vurgu3 6 2" xfId="552" xr:uid="{536AA256-AC6C-4CA9-9213-158D9D586BB4}"/>
    <cellStyle name="%40 - Vurgu3 6 2 2" xfId="1462" xr:uid="{B3997DFC-3D83-44BE-937A-74696F61D7DF}"/>
    <cellStyle name="%40 - Vurgu3 6 2 2 2" xfId="3383" xr:uid="{1F2D360E-5CE3-4542-87D2-44625C17B152}"/>
    <cellStyle name="%40 - Vurgu3 6 2 3" xfId="2474" xr:uid="{6C019966-B164-4F3D-8B79-B37EF1EFA60D}"/>
    <cellStyle name="%40 - Vurgu3 6 3" xfId="1048" xr:uid="{6A6A4C12-E1E6-47D3-AB41-4D12C536BE96}"/>
    <cellStyle name="%40 - Vurgu3 6 3 2" xfId="2969" xr:uid="{4693C301-12C3-4544-928D-C827544E9B6E}"/>
    <cellStyle name="%40 - Vurgu3 6 4" xfId="2060" xr:uid="{4FB036F5-5483-4E70-A96C-C02C4E444CB6}"/>
    <cellStyle name="%40 - Vurgu3 60" xfId="4418" xr:uid="{FAE2921F-C7EE-44D2-9C51-9333113F8933}"/>
    <cellStyle name="%40 - Vurgu3 61" xfId="4438" xr:uid="{06835EFC-1C3B-4F38-9616-B67580D09DC9}"/>
    <cellStyle name="%40 - Vurgu3 62" xfId="4458" xr:uid="{2A44C0C3-F720-4381-9DB1-6A0BF1712744}"/>
    <cellStyle name="%40 - Vurgu3 63" xfId="4478" xr:uid="{5948540F-FB12-4C7B-902D-D5EF5D7178C4}"/>
    <cellStyle name="%40 - Vurgu3 64" xfId="4498" xr:uid="{3EF5003D-F9D4-4619-BE60-3E53DA03040D}"/>
    <cellStyle name="%40 - Vurgu3 65" xfId="4518" xr:uid="{80D7BCF0-E01D-4ADC-A65F-91D0E54FD8BA}"/>
    <cellStyle name="%40 - Vurgu3 66" xfId="4538" xr:uid="{47667D6D-BFCB-439B-A48A-9D4EB30F3A1F}"/>
    <cellStyle name="%40 - Vurgu3 67" xfId="4558" xr:uid="{C9F6A845-2155-4A44-9590-D7C58D3B59FC}"/>
    <cellStyle name="%40 - Vurgu3 68" xfId="4578" xr:uid="{A1F31235-EDAD-4746-97BA-7A9C314E2EBD}"/>
    <cellStyle name="%40 - Vurgu3 69" xfId="4598" xr:uid="{2955739A-8FF0-4870-BED3-95982E1D56BF}"/>
    <cellStyle name="%40 - Vurgu3 7" xfId="158" xr:uid="{0DE567F8-5872-4913-9836-5B423238D27B}"/>
    <cellStyle name="%40 - Vurgu3 7 2" xfId="573" xr:uid="{049490CB-CC4D-46CA-A66D-FC1B818BEDAF}"/>
    <cellStyle name="%40 - Vurgu3 7 2 2" xfId="1483" xr:uid="{C568244C-1711-4826-9FF4-8FCB791C2D97}"/>
    <cellStyle name="%40 - Vurgu3 7 2 2 2" xfId="3404" xr:uid="{CA2079B4-B79A-44F9-9899-4676C13BD4E1}"/>
    <cellStyle name="%40 - Vurgu3 7 2 3" xfId="2495" xr:uid="{AED23B40-8E47-471D-ACD8-D59279766D33}"/>
    <cellStyle name="%40 - Vurgu3 7 3" xfId="1069" xr:uid="{8B43A91B-E32C-47EF-AF67-AB8EEECC5ABD}"/>
    <cellStyle name="%40 - Vurgu3 7 3 2" xfId="2990" xr:uid="{5A89E042-15FB-41D5-A007-3C01EF3AAD4C}"/>
    <cellStyle name="%40 - Vurgu3 7 4" xfId="2081" xr:uid="{C5624851-F1AD-485B-B061-D36CBF4334C9}"/>
    <cellStyle name="%40 - Vurgu3 70" xfId="4619" xr:uid="{79BD4EE7-9F37-4EB2-BB80-06D0EAF172F7}"/>
    <cellStyle name="%40 - Vurgu3 71" xfId="4640" xr:uid="{296A276E-D37F-4FA5-88C6-785B1D9FF31F}"/>
    <cellStyle name="%40 - Vurgu3 72" xfId="4661" xr:uid="{0A7F6D25-585F-49AB-A316-251C3E272DA4}"/>
    <cellStyle name="%40 - Vurgu3 73" xfId="4682" xr:uid="{DD07E7D6-0468-4FF4-AE68-45AEA67F34AE}"/>
    <cellStyle name="%40 - Vurgu3 74" xfId="4703" xr:uid="{CDADB7B1-ECBA-48FD-9768-593099BB72A7}"/>
    <cellStyle name="%40 - Vurgu3 75" xfId="4723" xr:uid="{A94A588C-BECC-4BE4-AA6A-A2A6349C2D1E}"/>
    <cellStyle name="%40 - Vurgu3 76" xfId="4743" xr:uid="{3EF8BF33-D2D7-48B6-826E-26A3CFA95B68}"/>
    <cellStyle name="%40 - Vurgu3 77" xfId="4764" xr:uid="{5EF0EF43-2E72-4CB9-84FB-586F281B73DE}"/>
    <cellStyle name="%40 - Vurgu3 78" xfId="4784" xr:uid="{95D34B42-AB79-487D-8E4E-4DC2E054B05E}"/>
    <cellStyle name="%40 - Vurgu3 79" xfId="4805" xr:uid="{726D57E1-DA28-442C-9944-5D0DF3F9ABDE}"/>
    <cellStyle name="%40 - Vurgu3 8" xfId="179" xr:uid="{94F94975-CCD1-450B-9E95-2C4991F55FCB}"/>
    <cellStyle name="%40 - Vurgu3 8 2" xfId="594" xr:uid="{29EAC0CA-C900-493F-833D-2268905A8FA9}"/>
    <cellStyle name="%40 - Vurgu3 8 2 2" xfId="1504" xr:uid="{1F258745-2533-4FA5-8151-AA9D430212F9}"/>
    <cellStyle name="%40 - Vurgu3 8 2 2 2" xfId="3425" xr:uid="{253FE624-916C-4487-8D19-570E9D863118}"/>
    <cellStyle name="%40 - Vurgu3 8 2 3" xfId="2516" xr:uid="{52A3A6D1-ABE2-4B3C-89C9-1F7B602A09F1}"/>
    <cellStyle name="%40 - Vurgu3 8 3" xfId="1090" xr:uid="{E2895AE2-2FAB-4C15-84EF-34286A5938A0}"/>
    <cellStyle name="%40 - Vurgu3 8 3 2" xfId="3011" xr:uid="{1018F44A-B016-4EAB-8AC2-732097E3989C}"/>
    <cellStyle name="%40 - Vurgu3 8 4" xfId="2102" xr:uid="{A2CF2494-6959-43EB-8B6C-A05E51299066}"/>
    <cellStyle name="%40 - Vurgu3 80" xfId="4826" xr:uid="{E3929134-0DB1-4941-844D-673E013A20E6}"/>
    <cellStyle name="%40 - Vurgu3 81" xfId="4846" xr:uid="{FF11C2EF-91F3-4FEB-8D01-E38EBC8B62DB}"/>
    <cellStyle name="%40 - Vurgu3 82" xfId="4866" xr:uid="{E230AFF1-942A-4521-89A7-99483B03F042}"/>
    <cellStyle name="%40 - Vurgu3 83" xfId="4886" xr:uid="{9950FDCC-76A4-4EBC-95B6-80DF5AA40390}"/>
    <cellStyle name="%40 - Vurgu3 84" xfId="4906" xr:uid="{F4F23D93-21C4-442F-AC5E-B919F34FD6C7}"/>
    <cellStyle name="%40 - Vurgu3 85" xfId="4926" xr:uid="{07C6246A-CEF4-49CE-A13F-C2955EB15280}"/>
    <cellStyle name="%40 - Vurgu3 86" xfId="4946" xr:uid="{352EA49C-703B-4349-AF69-68F5208C173F}"/>
    <cellStyle name="%40 - Vurgu3 87" xfId="4966" xr:uid="{DD30EE82-E9E3-405F-9B74-39DDAC2761C4}"/>
    <cellStyle name="%40 - Vurgu3 88" xfId="4986" xr:uid="{268D4001-94CE-4A5E-A3F1-46A9F098F1E9}"/>
    <cellStyle name="%40 - Vurgu3 89" xfId="5006" xr:uid="{DBC37F03-D40B-48DA-A1BF-4FCEEA381EE4}"/>
    <cellStyle name="%40 - Vurgu3 9" xfId="200" xr:uid="{B2CD2EE2-F1DD-42EB-823A-2AA415D67686}"/>
    <cellStyle name="%40 - Vurgu3 9 2" xfId="615" xr:uid="{B9E5C031-15CB-4678-8E24-A03FE6C9CEC0}"/>
    <cellStyle name="%40 - Vurgu3 9 2 2" xfId="1525" xr:uid="{CAC51922-CA26-47A7-96F8-EA85E226C3F6}"/>
    <cellStyle name="%40 - Vurgu3 9 2 2 2" xfId="3446" xr:uid="{6136CBF1-404B-4EB1-8578-4E0D711B0FD7}"/>
    <cellStyle name="%40 - Vurgu3 9 2 3" xfId="2537" xr:uid="{7B9E5DEF-FA3E-49BB-BE70-59FDD2D85472}"/>
    <cellStyle name="%40 - Vurgu3 9 3" xfId="1111" xr:uid="{11EB687E-9546-4E09-A4D4-DF64F846BA69}"/>
    <cellStyle name="%40 - Vurgu3 9 3 2" xfId="3032" xr:uid="{BF3BD4BD-C80A-42AD-A13D-3FF4F8F2ADE8}"/>
    <cellStyle name="%40 - Vurgu3 9 4" xfId="2123" xr:uid="{C4AE6C37-39A3-466D-BC00-B84A96FB0281}"/>
    <cellStyle name="%40 - Vurgu3 90" xfId="5027" xr:uid="{02D7DF06-9F2E-4349-B9E9-95E11417E659}"/>
    <cellStyle name="%40 - Vurgu3 91" xfId="5047" xr:uid="{3B175EEE-12A1-4E4E-A2F7-D0540D71E5EB}"/>
    <cellStyle name="%40 - Vurgu3 92" xfId="5067" xr:uid="{7D01FA74-E129-415B-9246-A95BA889AB45}"/>
    <cellStyle name="%40 - Vurgu3 93" xfId="5087" xr:uid="{48C68C03-DBF8-4B6F-A674-F07BD630CAB2}"/>
    <cellStyle name="%40 - Vurgu3 94" xfId="5107" xr:uid="{66739482-7C55-4299-9C27-6AC2D4E59A81}"/>
    <cellStyle name="%40 - Vurgu3 95" xfId="5127" xr:uid="{C38B6627-6438-466A-9E04-20976043519C}"/>
    <cellStyle name="%40 - Vurgu3 96" xfId="5147" xr:uid="{94E1E243-BCFF-405A-8BFF-574B2E0608D9}"/>
    <cellStyle name="%40 - Vurgu3 97" xfId="5167" xr:uid="{DA13F6F0-8E02-426F-A95A-537FA79E84A3}"/>
    <cellStyle name="%40 - Vurgu3 98" xfId="5187" xr:uid="{2264FFA9-7DB0-4FAD-8F8C-FBFEA35CAC70}"/>
    <cellStyle name="%40 - Vurgu3 99" xfId="5207" xr:uid="{73A6C950-0B35-4E21-ADDE-FD196044B46C}"/>
    <cellStyle name="%40 - Vurgu4" xfId="32" builtinId="43" customBuiltin="1"/>
    <cellStyle name="%40 - Vurgu4 10" xfId="224" xr:uid="{58CBE4F6-DF13-4ED8-80FD-EE24210CF9A7}"/>
    <cellStyle name="%40 - Vurgu4 10 2" xfId="639" xr:uid="{1F174DDC-DF25-4A12-9E54-60A6F4CFF4AF}"/>
    <cellStyle name="%40 - Vurgu4 10 2 2" xfId="1549" xr:uid="{E005F154-0046-4C12-AB5B-953999523ACF}"/>
    <cellStyle name="%40 - Vurgu4 10 2 2 2" xfId="3470" xr:uid="{894773D1-3828-49F0-9EB2-7B1D9113FF4B}"/>
    <cellStyle name="%40 - Vurgu4 10 2 3" xfId="2561" xr:uid="{B78A7D20-706C-4B1D-80D7-C19C9F302BBE}"/>
    <cellStyle name="%40 - Vurgu4 10 3" xfId="1135" xr:uid="{A14ECA23-DEDD-4F1C-B9A1-7C355CC04FC8}"/>
    <cellStyle name="%40 - Vurgu4 10 3 2" xfId="3056" xr:uid="{8655CB67-341D-4191-A232-4957F67C60D3}"/>
    <cellStyle name="%40 - Vurgu4 10 4" xfId="2147" xr:uid="{42CF746A-DE3D-4A55-987B-940DF6925944}"/>
    <cellStyle name="%40 - Vurgu4 100" xfId="5230" xr:uid="{A321B53B-89EE-4FD5-A470-5A47BAD5BFD2}"/>
    <cellStyle name="%40 - Vurgu4 101" xfId="5250" xr:uid="{FCE71F8D-62AE-454B-A395-351CB8BCF4C8}"/>
    <cellStyle name="%40 - Vurgu4 102" xfId="5271" xr:uid="{DFCD4B63-4E12-4107-908E-967B21F18144}"/>
    <cellStyle name="%40 - Vurgu4 103" xfId="5291" xr:uid="{7A89A378-56DB-4587-8D63-B2E637D1DF0E}"/>
    <cellStyle name="%40 - Vurgu4 104" xfId="5311" xr:uid="{08AD276E-4D3C-420C-AF20-0E1DAB032391}"/>
    <cellStyle name="%40 - Vurgu4 105" xfId="5331" xr:uid="{67F22D6F-AD6A-4456-A7C3-29C7CF4FEDFB}"/>
    <cellStyle name="%40 - Vurgu4 106" xfId="5351" xr:uid="{C999F4FC-DFA0-4A0A-BA12-45A0E9A92A7B}"/>
    <cellStyle name="%40 - Vurgu4 107" xfId="5371" xr:uid="{6923A60E-90BA-41D8-B256-B06B28965F15}"/>
    <cellStyle name="%40 - Vurgu4 108" xfId="5391" xr:uid="{0183B557-2081-4E69-9CFD-475825FA4B8E}"/>
    <cellStyle name="%40 - Vurgu4 109" xfId="5411" xr:uid="{828D3799-840D-4047-AE87-2D8D2FA9F35F}"/>
    <cellStyle name="%40 - Vurgu4 11" xfId="245" xr:uid="{835F246F-1882-4E21-9D1B-AE3B69FF8984}"/>
    <cellStyle name="%40 - Vurgu4 11 2" xfId="660" xr:uid="{B2D227BA-0B74-4F83-9133-721DE4D981DD}"/>
    <cellStyle name="%40 - Vurgu4 11 2 2" xfId="1570" xr:uid="{C543EB73-2AF1-4F3B-8F5C-A5E0F18D4E69}"/>
    <cellStyle name="%40 - Vurgu4 11 2 2 2" xfId="3491" xr:uid="{610F5C5B-2D96-4610-BB9D-9A2DAA64B6F2}"/>
    <cellStyle name="%40 - Vurgu4 11 2 3" xfId="2582" xr:uid="{80A57B7C-5F8E-4048-A5B2-A49FC58CEDD7}"/>
    <cellStyle name="%40 - Vurgu4 11 3" xfId="1156" xr:uid="{D6761615-F98E-48C6-8EA3-7410BB01C285}"/>
    <cellStyle name="%40 - Vurgu4 11 3 2" xfId="3077" xr:uid="{8685B90D-FC3F-41EC-9140-D01D5FD18EF4}"/>
    <cellStyle name="%40 - Vurgu4 11 4" xfId="2168" xr:uid="{C4D18708-1EC5-4BB0-901A-DA6B0057BC00}"/>
    <cellStyle name="%40 - Vurgu4 110" xfId="5431" xr:uid="{BD4999CA-B6A1-4177-B3E4-F4DFE3B4AC94}"/>
    <cellStyle name="%40 - Vurgu4 111" xfId="5451" xr:uid="{06A73AC8-6ABF-480F-8511-6A6EE41EAB4E}"/>
    <cellStyle name="%40 - Vurgu4 112" xfId="5471" xr:uid="{BEDFD90D-665C-45B4-9372-D74AC1AFD804}"/>
    <cellStyle name="%40 - Vurgu4 113" xfId="5491" xr:uid="{656B97B8-934B-4416-87DB-D79C76DB4C38}"/>
    <cellStyle name="%40 - Vurgu4 114" xfId="5511" xr:uid="{70C7566D-CB79-4C77-A05E-C3C8E80DBD60}"/>
    <cellStyle name="%40 - Vurgu4 12" xfId="266" xr:uid="{F6E7AF4E-9B1E-4B64-9E35-F4172DD42AF7}"/>
    <cellStyle name="%40 - Vurgu4 12 2" xfId="681" xr:uid="{2F726C1E-440C-4B31-929B-FB59C53B6699}"/>
    <cellStyle name="%40 - Vurgu4 12 2 2" xfId="1591" xr:uid="{DC7AA7D6-366E-452D-86C1-BED053476028}"/>
    <cellStyle name="%40 - Vurgu4 12 2 2 2" xfId="3512" xr:uid="{5D1C17A2-519C-4FA5-B37A-974879ABCC0F}"/>
    <cellStyle name="%40 - Vurgu4 12 2 3" xfId="2603" xr:uid="{D9CAFB91-5EE7-4C13-B008-ACCCE7C1FE77}"/>
    <cellStyle name="%40 - Vurgu4 12 3" xfId="1177" xr:uid="{D6F98FBE-196F-4F4F-A8D8-FE0B7DAE1FFC}"/>
    <cellStyle name="%40 - Vurgu4 12 3 2" xfId="3098" xr:uid="{E2183F83-71AF-4D75-9FE6-54C9B868FE53}"/>
    <cellStyle name="%40 - Vurgu4 12 4" xfId="2189" xr:uid="{8FED5068-C112-4331-89EF-1219099043C4}"/>
    <cellStyle name="%40 - Vurgu4 13" xfId="287" xr:uid="{21E5AA62-90B1-4ABE-8885-95DE2CE10F6D}"/>
    <cellStyle name="%40 - Vurgu4 13 2" xfId="702" xr:uid="{DF93B9A4-B6CB-4F81-87D8-38F2780062A7}"/>
    <cellStyle name="%40 - Vurgu4 13 2 2" xfId="1612" xr:uid="{89E414C4-4DBA-41CF-8D6C-BB14BDA44C10}"/>
    <cellStyle name="%40 - Vurgu4 13 2 2 2" xfId="3533" xr:uid="{16563410-8C89-4442-8785-AD2BC4BE4A71}"/>
    <cellStyle name="%40 - Vurgu4 13 2 3" xfId="2624" xr:uid="{7F23B496-CB6D-4DDD-903F-B1DFFF72569F}"/>
    <cellStyle name="%40 - Vurgu4 13 3" xfId="1198" xr:uid="{7CCEA6FA-777E-4916-A3C9-97204DC87BD2}"/>
    <cellStyle name="%40 - Vurgu4 13 3 2" xfId="3119" xr:uid="{9D2484F1-8A86-47BA-A77E-3909E10DA932}"/>
    <cellStyle name="%40 - Vurgu4 13 4" xfId="2210" xr:uid="{DC1AB669-ED2F-4FD5-85B9-E1F0634641D8}"/>
    <cellStyle name="%40 - Vurgu4 14" xfId="307" xr:uid="{216C2E50-5507-4AF4-9291-27C4A2CACB36}"/>
    <cellStyle name="%40 - Vurgu4 14 2" xfId="722" xr:uid="{9A98A939-0E76-4A83-845E-68E4B76B57B3}"/>
    <cellStyle name="%40 - Vurgu4 14 2 2" xfId="1632" xr:uid="{B1C0F867-3715-4774-970B-E8F2FDAAEDF2}"/>
    <cellStyle name="%40 - Vurgu4 14 2 2 2" xfId="3553" xr:uid="{3D540AFF-EB3E-4CB0-A476-3F1EB0B4FBE2}"/>
    <cellStyle name="%40 - Vurgu4 14 2 3" xfId="2644" xr:uid="{9A31FB40-DF30-4E2E-AE42-FFF8BA44CBA5}"/>
    <cellStyle name="%40 - Vurgu4 14 3" xfId="1218" xr:uid="{514AE191-2C70-4BA2-8829-4EDD7B293C84}"/>
    <cellStyle name="%40 - Vurgu4 14 3 2" xfId="3139" xr:uid="{E741FCFD-A7ED-4F9E-9345-0ED6BBC031A8}"/>
    <cellStyle name="%40 - Vurgu4 14 4" xfId="2230" xr:uid="{81D78EE7-657B-4178-A8FD-49FB28842B7B}"/>
    <cellStyle name="%40 - Vurgu4 15" xfId="327" xr:uid="{7CA4BC49-E65C-4645-B6A7-CC3CEFFA0576}"/>
    <cellStyle name="%40 - Vurgu4 15 2" xfId="742" xr:uid="{E7BDDCA9-5C08-4ECC-B2BB-CC574BCB07B4}"/>
    <cellStyle name="%40 - Vurgu4 15 2 2" xfId="1652" xr:uid="{84858023-C365-4F60-BE00-37A866A6D457}"/>
    <cellStyle name="%40 - Vurgu4 15 2 2 2" xfId="3573" xr:uid="{E58DD015-8915-424F-A89D-8CC4D0338BEE}"/>
    <cellStyle name="%40 - Vurgu4 15 2 3" xfId="2664" xr:uid="{E2116506-0EAB-4BBA-BB94-BFDE0526B9D9}"/>
    <cellStyle name="%40 - Vurgu4 15 3" xfId="1238" xr:uid="{66E31E3B-ED93-4AD0-B579-CD80A8AD8720}"/>
    <cellStyle name="%40 - Vurgu4 15 3 2" xfId="3159" xr:uid="{713D53B6-5FD6-4B93-AC83-7059BF9D163D}"/>
    <cellStyle name="%40 - Vurgu4 15 4" xfId="2250" xr:uid="{622AB2A7-DDCA-46DA-9149-1C183AC6D63F}"/>
    <cellStyle name="%40 - Vurgu4 16" xfId="347" xr:uid="{3A105F0C-2FB5-46BC-9BF3-D21F5BC1F614}"/>
    <cellStyle name="%40 - Vurgu4 16 2" xfId="762" xr:uid="{3A173776-17EC-4886-AA58-DC1ABE17000E}"/>
    <cellStyle name="%40 - Vurgu4 16 2 2" xfId="1672" xr:uid="{B98B4101-B65F-4EA1-9338-C3DF83E68D91}"/>
    <cellStyle name="%40 - Vurgu4 16 2 2 2" xfId="3593" xr:uid="{9E179029-386B-4FC9-A9DC-D76425A01445}"/>
    <cellStyle name="%40 - Vurgu4 16 2 3" xfId="2684" xr:uid="{842A312E-6EC7-4EA3-A4B2-4FF60ACBD79C}"/>
    <cellStyle name="%40 - Vurgu4 16 3" xfId="1258" xr:uid="{07934F3E-17B6-4CDA-BD61-F91B8B267AF7}"/>
    <cellStyle name="%40 - Vurgu4 16 3 2" xfId="3179" xr:uid="{515A9727-CF17-4330-946D-1103396019EE}"/>
    <cellStyle name="%40 - Vurgu4 16 4" xfId="2270" xr:uid="{EA6581C0-ADE5-4B19-A83D-0805C0F6AC38}"/>
    <cellStyle name="%40 - Vurgu4 17" xfId="367" xr:uid="{4CAB90E6-B8C1-464E-BB9D-AD5E4C979539}"/>
    <cellStyle name="%40 - Vurgu4 17 2" xfId="782" xr:uid="{62CAEF08-91A3-4D21-9AAA-BE5EC2A139F9}"/>
    <cellStyle name="%40 - Vurgu4 17 2 2" xfId="1692" xr:uid="{CFC571A4-50DB-4DB0-816E-446B97D6E6BA}"/>
    <cellStyle name="%40 - Vurgu4 17 2 2 2" xfId="3613" xr:uid="{352C996D-471F-44A4-8458-92DDDF69DE50}"/>
    <cellStyle name="%40 - Vurgu4 17 2 3" xfId="2704" xr:uid="{6BA3D3A6-AF6F-4EF3-BFC7-E14BFE9E4E8D}"/>
    <cellStyle name="%40 - Vurgu4 17 3" xfId="1278" xr:uid="{2464B79D-04E3-4922-8C5C-A90A19E34FD9}"/>
    <cellStyle name="%40 - Vurgu4 17 3 2" xfId="3199" xr:uid="{CBF6607B-2D45-4249-A64C-347DCB1BF883}"/>
    <cellStyle name="%40 - Vurgu4 17 4" xfId="2290" xr:uid="{0E8F146A-577A-4FCE-89D6-F5B47D899D12}"/>
    <cellStyle name="%40 - Vurgu4 18" xfId="387" xr:uid="{D57C771E-60C1-482E-95CC-32448C2802FF}"/>
    <cellStyle name="%40 - Vurgu4 18 2" xfId="802" xr:uid="{5ADD41F9-1A3E-4FFB-84E6-FFD6EAEC0DAE}"/>
    <cellStyle name="%40 - Vurgu4 18 2 2" xfId="1712" xr:uid="{0ECD24F3-3A23-4011-BEBE-1DB39EC999F7}"/>
    <cellStyle name="%40 - Vurgu4 18 2 2 2" xfId="3633" xr:uid="{939AF531-6932-4161-AE6E-B6DC25E7862F}"/>
    <cellStyle name="%40 - Vurgu4 18 2 3" xfId="2724" xr:uid="{709E0622-41AA-4707-A0C9-B77A4E9F36F4}"/>
    <cellStyle name="%40 - Vurgu4 18 3" xfId="1298" xr:uid="{A167835D-6837-414B-95F8-6F0291C5EDEB}"/>
    <cellStyle name="%40 - Vurgu4 18 3 2" xfId="3219" xr:uid="{AA9FF5EF-C732-499E-AE79-5BA6FB13A33D}"/>
    <cellStyle name="%40 - Vurgu4 18 4" xfId="2310" xr:uid="{68BD7772-38AB-4C27-986E-0D61A0036E87}"/>
    <cellStyle name="%40 - Vurgu4 19" xfId="407" xr:uid="{21F69D31-924E-4FD6-9701-5173D44EECC5}"/>
    <cellStyle name="%40 - Vurgu4 19 2" xfId="822" xr:uid="{BEDE5D13-F561-4F1C-837C-F84F8BFBCA9F}"/>
    <cellStyle name="%40 - Vurgu4 19 2 2" xfId="1732" xr:uid="{3FBB0876-8CAD-4A14-9B1A-3647EAD52413}"/>
    <cellStyle name="%40 - Vurgu4 19 2 2 2" xfId="3653" xr:uid="{B3AD9E10-BA2D-4748-A2CB-95D9F2130AB1}"/>
    <cellStyle name="%40 - Vurgu4 19 2 3" xfId="2744" xr:uid="{6EF44AA0-3221-4C71-9AB3-21156E0A509D}"/>
    <cellStyle name="%40 - Vurgu4 19 3" xfId="1318" xr:uid="{3FEA0B21-D205-4782-A8FA-CD0D7D528381}"/>
    <cellStyle name="%40 - Vurgu4 19 3 2" xfId="3239" xr:uid="{952CB24A-AF92-4545-8E48-8A29665092E8}"/>
    <cellStyle name="%40 - Vurgu4 19 4" xfId="2330" xr:uid="{2502D521-3708-495F-8B29-5D631498B3A9}"/>
    <cellStyle name="%40 - Vurgu4 2" xfId="57" xr:uid="{3981C335-20DD-435E-B7BE-5D99A891012A}"/>
    <cellStyle name="%40 - Vurgu4 2 2" xfId="472" xr:uid="{65432DD6-91ED-46E4-80ED-FBC71C41FEEB}"/>
    <cellStyle name="%40 - Vurgu4 2 2 2" xfId="1382" xr:uid="{EBA22EE5-6CC8-40ED-BFB3-FE2E7692E382}"/>
    <cellStyle name="%40 - Vurgu4 2 2 2 2" xfId="3303" xr:uid="{650B2830-E483-459F-9D1C-95C37A30E979}"/>
    <cellStyle name="%40 - Vurgu4 2 2 3" xfId="2394" xr:uid="{13D9D980-8F5F-4AFA-B6D0-88F41573D36E}"/>
    <cellStyle name="%40 - Vurgu4 2 3" xfId="968" xr:uid="{3BCD354A-597F-4720-A963-563DF126FEF3}"/>
    <cellStyle name="%40 - Vurgu4 2 3 2" xfId="2889" xr:uid="{14DF09B4-1461-464F-84A2-C939EAAE3E0A}"/>
    <cellStyle name="%40 - Vurgu4 2 4" xfId="1980" xr:uid="{1741584E-18E1-4C71-8732-9EA8B4BE48C4}"/>
    <cellStyle name="%40 - Vurgu4 20" xfId="427" xr:uid="{F6A088E3-00E0-4064-AC83-C0E8A14578F3}"/>
    <cellStyle name="%40 - Vurgu4 20 2" xfId="842" xr:uid="{227E33B0-A8F5-48AF-82E4-1982BF7315E1}"/>
    <cellStyle name="%40 - Vurgu4 20 2 2" xfId="1752" xr:uid="{2DD4520C-BB29-4A28-9745-4950B86A2C7F}"/>
    <cellStyle name="%40 - Vurgu4 20 2 2 2" xfId="3673" xr:uid="{2AC0E5B5-ADFF-49D0-B1A1-740C32E12EEB}"/>
    <cellStyle name="%40 - Vurgu4 20 2 3" xfId="2764" xr:uid="{60550560-407E-44E6-B43E-95A9600FB393}"/>
    <cellStyle name="%40 - Vurgu4 20 3" xfId="1338" xr:uid="{250E40A2-1ED3-4F9A-B795-2475990A515B}"/>
    <cellStyle name="%40 - Vurgu4 20 3 2" xfId="3259" xr:uid="{00E75488-644E-4A24-8E66-157DC3B9DDFD}"/>
    <cellStyle name="%40 - Vurgu4 20 4" xfId="2350" xr:uid="{3AE44B4C-3707-4D90-92AA-E3D829EFB067}"/>
    <cellStyle name="%40 - Vurgu4 21" xfId="447" xr:uid="{15432867-9F30-4B45-8CFC-B7246F441C61}"/>
    <cellStyle name="%40 - Vurgu4 21 2" xfId="1358" xr:uid="{C22D1F5F-8F24-4709-89B7-CC966C682946}"/>
    <cellStyle name="%40 - Vurgu4 21 2 2" xfId="3279" xr:uid="{F6DC5E47-4B47-4E71-992A-E937C376EBFF}"/>
    <cellStyle name="%40 - Vurgu4 21 3" xfId="2370" xr:uid="{3911CF74-B13F-4AEA-BB4B-C9BADD01A654}"/>
    <cellStyle name="%40 - Vurgu4 22" xfId="863" xr:uid="{4A1449E6-E586-49CC-AF4A-E42FF188B1D3}"/>
    <cellStyle name="%40 - Vurgu4 22 2" xfId="1773" xr:uid="{8CA61B99-41F9-40AE-980F-A023D20BAB74}"/>
    <cellStyle name="%40 - Vurgu4 22 2 2" xfId="3694" xr:uid="{8724D028-9F0E-425D-B402-A1DD742ACC0E}"/>
    <cellStyle name="%40 - Vurgu4 22 3" xfId="2785" xr:uid="{8E412D14-60D9-4375-9FDB-FF91F5438F15}"/>
    <cellStyle name="%40 - Vurgu4 23" xfId="883" xr:uid="{1F513C6A-CDEB-47D4-86E5-74CF3643315E}"/>
    <cellStyle name="%40 - Vurgu4 23 2" xfId="1793" xr:uid="{E9B2959A-24C3-4E44-8945-8A2CC2635C5A}"/>
    <cellStyle name="%40 - Vurgu4 23 2 2" xfId="3714" xr:uid="{C7FBEEDC-B8A9-40B5-A7FE-9395D9AD89EE}"/>
    <cellStyle name="%40 - Vurgu4 23 3" xfId="2805" xr:uid="{C646D16D-C36E-4DC1-99B6-089FB9DC96B0}"/>
    <cellStyle name="%40 - Vurgu4 24" xfId="903" xr:uid="{5E471496-04BB-43CD-8F16-0E9446B477B0}"/>
    <cellStyle name="%40 - Vurgu4 24 2" xfId="1813" xr:uid="{F3B22331-0977-45C2-9F1F-D0244121A17B}"/>
    <cellStyle name="%40 - Vurgu4 24 2 2" xfId="3734" xr:uid="{053CC2BD-14C7-4D84-9732-D810AA51294E}"/>
    <cellStyle name="%40 - Vurgu4 24 3" xfId="2825" xr:uid="{D6DC90AB-26F4-4585-8CA1-252F868C79F1}"/>
    <cellStyle name="%40 - Vurgu4 25" xfId="923" xr:uid="{E71A0570-ADE4-4BC6-AD3F-41E3456ADB87}"/>
    <cellStyle name="%40 - Vurgu4 25 2" xfId="1833" xr:uid="{2B391787-861D-4F36-93A4-90FA8EBDFA55}"/>
    <cellStyle name="%40 - Vurgu4 25 2 2" xfId="3754" xr:uid="{90F50A56-F069-43B7-816B-1FA07FEA2993}"/>
    <cellStyle name="%40 - Vurgu4 25 3" xfId="2845" xr:uid="{95B7B6C9-873C-4F9F-96B4-BA3AF970774A}"/>
    <cellStyle name="%40 - Vurgu4 26" xfId="943" xr:uid="{BF1CD641-D72B-4064-84B0-4DCCCB3DB3A3}"/>
    <cellStyle name="%40 - Vurgu4 26 2" xfId="2865" xr:uid="{53BA32BB-E8BD-4C71-BC7B-ABBC30BA24DC}"/>
    <cellStyle name="%40 - Vurgu4 27" xfId="1854" xr:uid="{2367EEF1-DC7D-4865-A4F5-0B13054B4629}"/>
    <cellStyle name="%40 - Vurgu4 27 2" xfId="3775" xr:uid="{9BD109E1-B96F-4E65-88D3-A6477DAEA3D4}"/>
    <cellStyle name="%40 - Vurgu4 28" xfId="1874" xr:uid="{3BD5C27B-46C5-4F86-BDD0-4FD2C77F5B1F}"/>
    <cellStyle name="%40 - Vurgu4 28 2" xfId="3795" xr:uid="{CBD43BB6-ED77-4C7C-96E3-A0D602F76480}"/>
    <cellStyle name="%40 - Vurgu4 29" xfId="1895" xr:uid="{0B351052-6759-49A4-BAF6-69E3199AD736}"/>
    <cellStyle name="%40 - Vurgu4 29 2" xfId="3816" xr:uid="{B4D961DB-E659-417A-8E55-C4E511606246}"/>
    <cellStyle name="%40 - Vurgu4 3" xfId="77" xr:uid="{C5C7C68A-5C39-4539-98C1-C6678CE412BD}"/>
    <cellStyle name="%40 - Vurgu4 3 2" xfId="492" xr:uid="{44527D68-8E89-4E79-9506-4CF530E5F1E9}"/>
    <cellStyle name="%40 - Vurgu4 3 2 2" xfId="1402" xr:uid="{22F07180-39D6-4871-8383-89076BA827EE}"/>
    <cellStyle name="%40 - Vurgu4 3 2 2 2" xfId="3323" xr:uid="{AAFBADD4-AD30-4317-9F51-30ECF7D04729}"/>
    <cellStyle name="%40 - Vurgu4 3 2 3" xfId="2414" xr:uid="{C57B9904-CFD9-4A1A-99FF-8D274B1E5E54}"/>
    <cellStyle name="%40 - Vurgu4 3 3" xfId="988" xr:uid="{C7F0087F-9515-4399-9D61-44E667F92340}"/>
    <cellStyle name="%40 - Vurgu4 3 3 2" xfId="2909" xr:uid="{9812C456-22CB-40C5-9524-AB12F35F3721}"/>
    <cellStyle name="%40 - Vurgu4 3 4" xfId="2000" xr:uid="{AE4DCB49-5A7F-456D-A3EB-094A0617679E}"/>
    <cellStyle name="%40 - Vurgu4 30" xfId="1915" xr:uid="{6FAD78E1-42EA-468B-BB56-82D8E11EC35D}"/>
    <cellStyle name="%40 - Vurgu4 30 2" xfId="3836" xr:uid="{75DF9598-74B5-41F9-966D-6C003A2FED69}"/>
    <cellStyle name="%40 - Vurgu4 31" xfId="1935" xr:uid="{292B2F7C-9683-4BC9-AE3F-CEEA985F5A0A}"/>
    <cellStyle name="%40 - Vurgu4 31 2" xfId="3856" xr:uid="{7D171E4B-AFBA-45D3-821D-2988CDFE710D}"/>
    <cellStyle name="%40 - Vurgu4 32" xfId="1955" xr:uid="{B8710EC4-806C-47FD-82F0-057BC5063071}"/>
    <cellStyle name="%40 - Vurgu4 33" xfId="3876" xr:uid="{3AF5501B-D708-4967-847A-131927341330}"/>
    <cellStyle name="%40 - Vurgu4 34" xfId="3896" xr:uid="{1FAB5956-9A9B-4E1D-A2F6-B9DFE72F2859}"/>
    <cellStyle name="%40 - Vurgu4 35" xfId="3916" xr:uid="{3E24EAC8-AA51-4AA1-BCE7-251EAFE496CB}"/>
    <cellStyle name="%40 - Vurgu4 36" xfId="3936" xr:uid="{003D0B55-3682-4DD9-B639-268A3D9A5818}"/>
    <cellStyle name="%40 - Vurgu4 37" xfId="3956" xr:uid="{BA08509D-7042-448E-ADCD-1C8DC526DA20}"/>
    <cellStyle name="%40 - Vurgu4 38" xfId="3976" xr:uid="{B828B031-B862-4BDD-A4AD-658FD82638DD}"/>
    <cellStyle name="%40 - Vurgu4 39" xfId="3996" xr:uid="{3F9A35B6-A8B2-438A-8B41-872A7FEE65A6}"/>
    <cellStyle name="%40 - Vurgu4 4" xfId="97" xr:uid="{328C9EA8-0305-4E04-8D5E-4F786582887E}"/>
    <cellStyle name="%40 - Vurgu4 4 2" xfId="512" xr:uid="{F8F3562A-56E8-4976-A72C-520036F1B56D}"/>
    <cellStyle name="%40 - Vurgu4 4 2 2" xfId="1422" xr:uid="{D10D18F4-91B0-437A-B1F5-8414D74C24B6}"/>
    <cellStyle name="%40 - Vurgu4 4 2 2 2" xfId="3343" xr:uid="{DA8AA3B7-1DDC-47EB-88C0-89F0C8C23CA2}"/>
    <cellStyle name="%40 - Vurgu4 4 2 3" xfId="2434" xr:uid="{94735364-9465-4270-9095-ADDEA0CEB6E1}"/>
    <cellStyle name="%40 - Vurgu4 4 3" xfId="1008" xr:uid="{6B776E5B-CE2C-40C9-9990-E3D55619B5E7}"/>
    <cellStyle name="%40 - Vurgu4 4 3 2" xfId="2929" xr:uid="{5767713C-E2EC-4BF3-8AD1-8488EB7AE29B}"/>
    <cellStyle name="%40 - Vurgu4 4 4" xfId="2020" xr:uid="{F4923192-5AF1-46DE-9223-7DD5E1739240}"/>
    <cellStyle name="%40 - Vurgu4 40" xfId="4016" xr:uid="{918B6549-F09C-412B-A1A0-3EDDD65E6DDB}"/>
    <cellStyle name="%40 - Vurgu4 41" xfId="4036" xr:uid="{000D3054-52EB-4470-A603-8855A42E1795}"/>
    <cellStyle name="%40 - Vurgu4 42" xfId="4057" xr:uid="{85B22D2A-810F-428D-90AD-C028689568A2}"/>
    <cellStyle name="%40 - Vurgu4 43" xfId="4078" xr:uid="{0096AE8A-602A-44D6-9D5A-153BAC7660A6}"/>
    <cellStyle name="%40 - Vurgu4 44" xfId="4098" xr:uid="{A1AD79BB-417F-4D01-86A2-D1775E8803EC}"/>
    <cellStyle name="%40 - Vurgu4 45" xfId="4118" xr:uid="{595E8D23-A1EE-4BAA-8AF9-8F7EABC959E1}"/>
    <cellStyle name="%40 - Vurgu4 46" xfId="4138" xr:uid="{6E0F6E2E-11B2-4DFC-B694-8D6EB0CFB77C}"/>
    <cellStyle name="%40 - Vurgu4 47" xfId="4158" xr:uid="{6B011546-38A3-4349-9405-CA3E0C40F939}"/>
    <cellStyle name="%40 - Vurgu4 48" xfId="4178" xr:uid="{7AFDC7EA-FF5A-4FE2-A0BE-6DF3F3E2E5F5}"/>
    <cellStyle name="%40 - Vurgu4 49" xfId="4198" xr:uid="{9AD10A3E-6860-4CFF-AC47-C4B12D397565}"/>
    <cellStyle name="%40 - Vurgu4 5" xfId="120" xr:uid="{0CBBD1F2-9300-49A3-914A-BC19AA62EA02}"/>
    <cellStyle name="%40 - Vurgu4 5 2" xfId="535" xr:uid="{1BDB1511-D95D-4790-A0A7-E102FCCBAA07}"/>
    <cellStyle name="%40 - Vurgu4 5 2 2" xfId="1445" xr:uid="{C93A29EC-D5A4-4CDF-90A7-25C97C59E60C}"/>
    <cellStyle name="%40 - Vurgu4 5 2 2 2" xfId="3366" xr:uid="{A06A3ADD-E979-412A-B5BB-C39BB7E026AF}"/>
    <cellStyle name="%40 - Vurgu4 5 2 3" xfId="2457" xr:uid="{ABF70D7F-04AD-4BC8-A5D7-18F7B27753B8}"/>
    <cellStyle name="%40 - Vurgu4 5 3" xfId="1031" xr:uid="{B21BCD19-9537-47DB-9141-2ECF625F3341}"/>
    <cellStyle name="%40 - Vurgu4 5 3 2" xfId="2952" xr:uid="{2CE0423C-B3DF-4573-9E3A-8D801CBDD08C}"/>
    <cellStyle name="%40 - Vurgu4 5 4" xfId="2043" xr:uid="{97687FAA-122F-4181-8278-BB5A8CF9B9AB}"/>
    <cellStyle name="%40 - Vurgu4 50" xfId="4218" xr:uid="{77FCA99C-F0F8-4E81-A121-348666F5F587}"/>
    <cellStyle name="%40 - Vurgu4 51" xfId="4238" xr:uid="{BA1F47DC-33DF-4F61-9B32-334546762296}"/>
    <cellStyle name="%40 - Vurgu4 52" xfId="4259" xr:uid="{2DB841E6-8382-40F1-8D36-DDEBBCD4F6D1}"/>
    <cellStyle name="%40 - Vurgu4 53" xfId="4280" xr:uid="{610322FF-128F-41B4-AE0D-BA0980AC436C}"/>
    <cellStyle name="%40 - Vurgu4 54" xfId="4300" xr:uid="{A890BF80-5B7D-441A-950B-B7BB944D33C8}"/>
    <cellStyle name="%40 - Vurgu4 55" xfId="4320" xr:uid="{B3D64A6B-B31C-49E5-B10E-62E35F3BC03A}"/>
    <cellStyle name="%40 - Vurgu4 56" xfId="4340" xr:uid="{855C4027-FBB9-448A-8B89-E193F11D8A38}"/>
    <cellStyle name="%40 - Vurgu4 57" xfId="4360" xr:uid="{01DBF350-5406-4F6D-8FCF-247D6D7571B1}"/>
    <cellStyle name="%40 - Vurgu4 58" xfId="4380" xr:uid="{F0089AFB-22AB-46AA-B26A-F79DAEDCB9E4}"/>
    <cellStyle name="%40 - Vurgu4 59" xfId="4400" xr:uid="{B7EF6C59-7499-454C-A2CF-19012598C2CC}"/>
    <cellStyle name="%40 - Vurgu4 6" xfId="140" xr:uid="{809F105F-CE1B-4DC4-BDB4-4D183659C356}"/>
    <cellStyle name="%40 - Vurgu4 6 2" xfId="555" xr:uid="{69F4D2A5-5080-4DBC-8834-3691E431EAD6}"/>
    <cellStyle name="%40 - Vurgu4 6 2 2" xfId="1465" xr:uid="{3172CAB8-482E-42AD-A022-976484D40B96}"/>
    <cellStyle name="%40 - Vurgu4 6 2 2 2" xfId="3386" xr:uid="{9FE0DA2E-97A3-4E4A-9EBE-EE9F6928FBF6}"/>
    <cellStyle name="%40 - Vurgu4 6 2 3" xfId="2477" xr:uid="{B6E858C9-CD56-45A0-93CF-A44BAA2135C1}"/>
    <cellStyle name="%40 - Vurgu4 6 3" xfId="1051" xr:uid="{EE6010D0-40BD-4EA4-B5CE-974BA9824E93}"/>
    <cellStyle name="%40 - Vurgu4 6 3 2" xfId="2972" xr:uid="{29FD59D7-735F-4720-A537-EA76A7A4BA12}"/>
    <cellStyle name="%40 - Vurgu4 6 4" xfId="2063" xr:uid="{2A7FEC8F-C178-422F-8A25-F4C68266AF61}"/>
    <cellStyle name="%40 - Vurgu4 60" xfId="4421" xr:uid="{3AC2858F-8DAE-40A9-A10D-4502700FDB8A}"/>
    <cellStyle name="%40 - Vurgu4 61" xfId="4441" xr:uid="{9DFEEC1A-FF4F-4404-8594-FB4E55CA3F2D}"/>
    <cellStyle name="%40 - Vurgu4 62" xfId="4461" xr:uid="{42AAFCFA-7D65-41D1-8676-D71FFA703354}"/>
    <cellStyle name="%40 - Vurgu4 63" xfId="4481" xr:uid="{06F720F8-EFE0-4474-A949-2861A18294ED}"/>
    <cellStyle name="%40 - Vurgu4 64" xfId="4501" xr:uid="{52A0BF5B-97C8-46C4-A0F0-94B3129A8D24}"/>
    <cellStyle name="%40 - Vurgu4 65" xfId="4521" xr:uid="{2474BE8C-C72B-409D-8832-1BFC03E614BA}"/>
    <cellStyle name="%40 - Vurgu4 66" xfId="4541" xr:uid="{D36F0A77-C7BB-41B9-A59E-822BF51D4F0B}"/>
    <cellStyle name="%40 - Vurgu4 67" xfId="4561" xr:uid="{81D66D71-CB22-436D-961F-3094761541D1}"/>
    <cellStyle name="%40 - Vurgu4 68" xfId="4581" xr:uid="{DDA0366E-7D54-4230-BABD-25809359C024}"/>
    <cellStyle name="%40 - Vurgu4 69" xfId="4601" xr:uid="{0D8FBC73-3912-449D-8495-478E14A97A7E}"/>
    <cellStyle name="%40 - Vurgu4 7" xfId="161" xr:uid="{1984CB5C-731B-41BF-A8CF-57CEBB0DD7C1}"/>
    <cellStyle name="%40 - Vurgu4 7 2" xfId="576" xr:uid="{3A72AA1F-56F9-4DA6-A2D8-58C59241D8F1}"/>
    <cellStyle name="%40 - Vurgu4 7 2 2" xfId="1486" xr:uid="{F6A20365-A4B9-4525-9EFB-AA3A704338F0}"/>
    <cellStyle name="%40 - Vurgu4 7 2 2 2" xfId="3407" xr:uid="{35837ED3-4A23-4285-B2F9-DFDFDCAFD700}"/>
    <cellStyle name="%40 - Vurgu4 7 2 3" xfId="2498" xr:uid="{75FD5E14-2B55-4CF3-BAFE-BF050E1A987F}"/>
    <cellStyle name="%40 - Vurgu4 7 3" xfId="1072" xr:uid="{36EB8C71-67A9-46E1-BCDD-A8A4B3EA3860}"/>
    <cellStyle name="%40 - Vurgu4 7 3 2" xfId="2993" xr:uid="{5318B599-CBF8-4B86-80C1-71CBFD537E2C}"/>
    <cellStyle name="%40 - Vurgu4 7 4" xfId="2084" xr:uid="{2065B95D-44E1-4B40-8F13-49D39F8DFC78}"/>
    <cellStyle name="%40 - Vurgu4 70" xfId="4622" xr:uid="{009361E1-900A-4B24-9EE4-2FBB1B16D94E}"/>
    <cellStyle name="%40 - Vurgu4 71" xfId="4643" xr:uid="{EDAD46E7-F4EE-4622-8D0A-2E89BBA33FDE}"/>
    <cellStyle name="%40 - Vurgu4 72" xfId="4664" xr:uid="{93E1A1BC-81AB-43F9-AAEA-BA53780DA538}"/>
    <cellStyle name="%40 - Vurgu4 73" xfId="4685" xr:uid="{CE35DFA5-A6F5-4610-B726-3692FC5128BF}"/>
    <cellStyle name="%40 - Vurgu4 74" xfId="4706" xr:uid="{24DCD0EC-059A-4A55-8FD2-86A5E5C0F4ED}"/>
    <cellStyle name="%40 - Vurgu4 75" xfId="4726" xr:uid="{56B70C9B-3C43-408B-B7C0-81010F43CC11}"/>
    <cellStyle name="%40 - Vurgu4 76" xfId="4746" xr:uid="{6140C319-B7EC-48EA-9FF2-1FC054665513}"/>
    <cellStyle name="%40 - Vurgu4 77" xfId="4767" xr:uid="{C242FEF9-AAB2-45CE-AA7D-A778B57FDFB4}"/>
    <cellStyle name="%40 - Vurgu4 78" xfId="4787" xr:uid="{D8DBCD33-4C5A-4216-93CB-CD94BCCEDB1A}"/>
    <cellStyle name="%40 - Vurgu4 79" xfId="4808" xr:uid="{1E707AEA-E70A-4BD5-833C-57BF02D8A9A4}"/>
    <cellStyle name="%40 - Vurgu4 8" xfId="182" xr:uid="{68BEE4CF-4C67-4956-A221-A56944A07E05}"/>
    <cellStyle name="%40 - Vurgu4 8 2" xfId="597" xr:uid="{95BF764D-7E12-4092-B2C4-E8E0082C614E}"/>
    <cellStyle name="%40 - Vurgu4 8 2 2" xfId="1507" xr:uid="{475AFD43-FD54-437B-9288-72540078B780}"/>
    <cellStyle name="%40 - Vurgu4 8 2 2 2" xfId="3428" xr:uid="{C4C2FD0E-D801-4D74-A6F4-5902EE20BC87}"/>
    <cellStyle name="%40 - Vurgu4 8 2 3" xfId="2519" xr:uid="{B24C539F-E233-4D3A-81CF-9E55C0DE4A24}"/>
    <cellStyle name="%40 - Vurgu4 8 3" xfId="1093" xr:uid="{237CC482-6F62-4E03-A3C4-EFFD4556607B}"/>
    <cellStyle name="%40 - Vurgu4 8 3 2" xfId="3014" xr:uid="{10201B3E-626E-4A64-95CA-6DC65B146512}"/>
    <cellStyle name="%40 - Vurgu4 8 4" xfId="2105" xr:uid="{16BD7DC4-FC39-421E-A953-4B6DDBAECA9D}"/>
    <cellStyle name="%40 - Vurgu4 80" xfId="4829" xr:uid="{60756BF3-A9E0-4789-B506-785662024CD5}"/>
    <cellStyle name="%40 - Vurgu4 81" xfId="4849" xr:uid="{C03CA674-ACB6-4A5E-AAF0-1C872FC8505A}"/>
    <cellStyle name="%40 - Vurgu4 82" xfId="4869" xr:uid="{DB664B96-687B-4B37-A08F-724A9B2A0BA7}"/>
    <cellStyle name="%40 - Vurgu4 83" xfId="4889" xr:uid="{76D9F4C5-82A6-4123-8C5D-267DC3349E58}"/>
    <cellStyle name="%40 - Vurgu4 84" xfId="4909" xr:uid="{6D7ADC6E-8D59-4ABB-AA81-FE5407E1D82F}"/>
    <cellStyle name="%40 - Vurgu4 85" xfId="4929" xr:uid="{C9B79244-A301-4C92-A759-11E06B389DEF}"/>
    <cellStyle name="%40 - Vurgu4 86" xfId="4949" xr:uid="{21667F57-02BD-4817-B852-DE66E27FA663}"/>
    <cellStyle name="%40 - Vurgu4 87" xfId="4969" xr:uid="{205251A4-5D93-4F9E-8E5D-7433912B566D}"/>
    <cellStyle name="%40 - Vurgu4 88" xfId="4989" xr:uid="{345BA51C-64B6-4113-8760-33E43A9DC6A4}"/>
    <cellStyle name="%40 - Vurgu4 89" xfId="5009" xr:uid="{DB0052D9-C976-4209-8A23-B452E439D147}"/>
    <cellStyle name="%40 - Vurgu4 9" xfId="203" xr:uid="{00AB4B49-F144-4005-AC39-A38E455A25C3}"/>
    <cellStyle name="%40 - Vurgu4 9 2" xfId="618" xr:uid="{7495EAC4-1436-4177-8B48-E1A54E327DE1}"/>
    <cellStyle name="%40 - Vurgu4 9 2 2" xfId="1528" xr:uid="{474E92B9-429B-4233-9B7B-C7BFE1763EC8}"/>
    <cellStyle name="%40 - Vurgu4 9 2 2 2" xfId="3449" xr:uid="{45BD6C6A-0BA2-4F62-837B-BBE457B85A74}"/>
    <cellStyle name="%40 - Vurgu4 9 2 3" xfId="2540" xr:uid="{A37EE869-219B-4DE0-BC7F-C5A790A43FF7}"/>
    <cellStyle name="%40 - Vurgu4 9 3" xfId="1114" xr:uid="{BBABED75-9EE3-4775-9FDB-9A62499F208F}"/>
    <cellStyle name="%40 - Vurgu4 9 3 2" xfId="3035" xr:uid="{A575F8F7-65F3-4B02-910C-4C1386612B82}"/>
    <cellStyle name="%40 - Vurgu4 9 4" xfId="2126" xr:uid="{43BEC77B-66C1-4962-BBEF-21450711A444}"/>
    <cellStyle name="%40 - Vurgu4 90" xfId="5030" xr:uid="{D3068B32-3376-42FE-A1EA-F5F2AE82083C}"/>
    <cellStyle name="%40 - Vurgu4 91" xfId="5050" xr:uid="{EE5A02F9-62CF-4F43-AFAB-4CB5257DBA84}"/>
    <cellStyle name="%40 - Vurgu4 92" xfId="5070" xr:uid="{1AE3A0AF-D868-4645-BDA7-ABE5D28E11AC}"/>
    <cellStyle name="%40 - Vurgu4 93" xfId="5090" xr:uid="{80CB7424-1399-4E97-9AD7-11FB69E3E84C}"/>
    <cellStyle name="%40 - Vurgu4 94" xfId="5110" xr:uid="{E3C9A490-BFD6-4852-ADCF-4F0568857F7A}"/>
    <cellStyle name="%40 - Vurgu4 95" xfId="5130" xr:uid="{AAAC4EE5-788D-463E-B64A-92BDCCBD28DB}"/>
    <cellStyle name="%40 - Vurgu4 96" xfId="5150" xr:uid="{E95F5F94-A015-4D70-BAC9-C784A129EC7F}"/>
    <cellStyle name="%40 - Vurgu4 97" xfId="5170" xr:uid="{9AA958D0-0475-4BA3-B644-0A1BEE782E31}"/>
    <cellStyle name="%40 - Vurgu4 98" xfId="5190" xr:uid="{CA97B530-E1C3-4F27-8ECC-C49FA343FDD8}"/>
    <cellStyle name="%40 - Vurgu4 99" xfId="5210" xr:uid="{485F7BB9-0BB2-4A91-B6D8-927B619A87ED}"/>
    <cellStyle name="%40 - Vurgu5" xfId="36" builtinId="47" customBuiltin="1"/>
    <cellStyle name="%40 - Vurgu5 10" xfId="227" xr:uid="{6595595A-AFDC-404E-A0B6-4E27C04D040B}"/>
    <cellStyle name="%40 - Vurgu5 10 2" xfId="642" xr:uid="{BD7A9678-6A48-4368-AC1B-E804D20569F1}"/>
    <cellStyle name="%40 - Vurgu5 10 2 2" xfId="1552" xr:uid="{8BF4A2E8-D774-4A5C-856E-2DA4C2B94AA4}"/>
    <cellStyle name="%40 - Vurgu5 10 2 2 2" xfId="3473" xr:uid="{35381ACE-E261-44CE-804F-D30CB3AC195E}"/>
    <cellStyle name="%40 - Vurgu5 10 2 3" xfId="2564" xr:uid="{04A2DBEE-63C8-4C50-8F9B-380F29A47268}"/>
    <cellStyle name="%40 - Vurgu5 10 3" xfId="1138" xr:uid="{27CACFDE-D794-479A-AECD-38D005D55410}"/>
    <cellStyle name="%40 - Vurgu5 10 3 2" xfId="3059" xr:uid="{03E26D0E-5D16-4197-A2D9-3529B8CF20B3}"/>
    <cellStyle name="%40 - Vurgu5 10 4" xfId="2150" xr:uid="{F6895924-8529-4387-86CF-4FE55996C38A}"/>
    <cellStyle name="%40 - Vurgu5 100" xfId="5233" xr:uid="{545CD4B8-87D0-4C9C-B9F2-93EA68A254A7}"/>
    <cellStyle name="%40 - Vurgu5 101" xfId="5253" xr:uid="{8A4B08A9-4DC2-4B9C-AA05-B48DCC7E4201}"/>
    <cellStyle name="%40 - Vurgu5 102" xfId="5274" xr:uid="{48F93AA7-538A-4BA4-A993-394A0A42FC46}"/>
    <cellStyle name="%40 - Vurgu5 103" xfId="5294" xr:uid="{BB29E966-B409-47AE-B930-B800DCE30234}"/>
    <cellStyle name="%40 - Vurgu5 104" xfId="5314" xr:uid="{CB98F363-05B8-4D5C-A0A1-66704CEB8102}"/>
    <cellStyle name="%40 - Vurgu5 105" xfId="5334" xr:uid="{AE7DD499-6C0C-4853-947D-E7D5B9FCFBDC}"/>
    <cellStyle name="%40 - Vurgu5 106" xfId="5354" xr:uid="{F90FD071-0E70-4507-AF8C-8B2AADC1A813}"/>
    <cellStyle name="%40 - Vurgu5 107" xfId="5374" xr:uid="{10A37D2A-3801-4827-A80C-52A1944F1AE4}"/>
    <cellStyle name="%40 - Vurgu5 108" xfId="5394" xr:uid="{36836558-0A1F-45AE-922F-AB0093BDB389}"/>
    <cellStyle name="%40 - Vurgu5 109" xfId="5414" xr:uid="{3B8C3B2C-1BCE-45B9-8612-9897E117D11B}"/>
    <cellStyle name="%40 - Vurgu5 11" xfId="248" xr:uid="{52558144-20A4-4171-BDA4-BAE6F9A96DE7}"/>
    <cellStyle name="%40 - Vurgu5 11 2" xfId="663" xr:uid="{E02A0FE9-4D78-45AB-A3D9-650B241DC843}"/>
    <cellStyle name="%40 - Vurgu5 11 2 2" xfId="1573" xr:uid="{74C00CEE-1985-4DEA-BC77-B854819CB3AA}"/>
    <cellStyle name="%40 - Vurgu5 11 2 2 2" xfId="3494" xr:uid="{37F99ECA-63B9-4958-972A-6D259216411C}"/>
    <cellStyle name="%40 - Vurgu5 11 2 3" xfId="2585" xr:uid="{B4288B8B-D4EC-4763-B8F8-9888BF2FD654}"/>
    <cellStyle name="%40 - Vurgu5 11 3" xfId="1159" xr:uid="{426819F4-DAD7-45DC-A7A9-851785D0CF24}"/>
    <cellStyle name="%40 - Vurgu5 11 3 2" xfId="3080" xr:uid="{7A0150A4-9D93-41A1-A763-8FB0C60594D1}"/>
    <cellStyle name="%40 - Vurgu5 11 4" xfId="2171" xr:uid="{FAE363C8-C15F-4389-A36B-AFBD6F4FDBB1}"/>
    <cellStyle name="%40 - Vurgu5 110" xfId="5434" xr:uid="{AB99D2E4-8300-4D6B-8010-CD004B7DAAD9}"/>
    <cellStyle name="%40 - Vurgu5 111" xfId="5454" xr:uid="{AEAF0354-37E3-4533-8FE1-08EB8E65565C}"/>
    <cellStyle name="%40 - Vurgu5 112" xfId="5474" xr:uid="{E7887021-7D14-4E43-8E21-35E935B8A79B}"/>
    <cellStyle name="%40 - Vurgu5 113" xfId="5494" xr:uid="{98CE85F4-FD1E-4796-96B0-63070B4E0D1A}"/>
    <cellStyle name="%40 - Vurgu5 114" xfId="5514" xr:uid="{02F1C387-0662-4E08-8A58-F7BC2C7022FB}"/>
    <cellStyle name="%40 - Vurgu5 12" xfId="269" xr:uid="{BC10D060-25C5-46A4-86D0-4932C5F1AFDB}"/>
    <cellStyle name="%40 - Vurgu5 12 2" xfId="684" xr:uid="{0B2BC953-ED3E-4443-827C-9F0606C236B2}"/>
    <cellStyle name="%40 - Vurgu5 12 2 2" xfId="1594" xr:uid="{4EEC3956-6F40-458C-AD71-C9DEA86C4DE5}"/>
    <cellStyle name="%40 - Vurgu5 12 2 2 2" xfId="3515" xr:uid="{7E2420DB-9A72-43FE-A627-349825CB458D}"/>
    <cellStyle name="%40 - Vurgu5 12 2 3" xfId="2606" xr:uid="{9BD7D925-CB91-4FEC-ADF7-E031987589C0}"/>
    <cellStyle name="%40 - Vurgu5 12 3" xfId="1180" xr:uid="{E67D3CC3-1AA7-49DF-86EA-25C29DC1FC65}"/>
    <cellStyle name="%40 - Vurgu5 12 3 2" xfId="3101" xr:uid="{101B6F49-9A9F-457F-8A90-F2CC0F12392F}"/>
    <cellStyle name="%40 - Vurgu5 12 4" xfId="2192" xr:uid="{92902729-9AB0-423E-86AC-C77D116A5C49}"/>
    <cellStyle name="%40 - Vurgu5 13" xfId="290" xr:uid="{8E5907D8-C595-489F-8BCA-5A6CB812E1BF}"/>
    <cellStyle name="%40 - Vurgu5 13 2" xfId="705" xr:uid="{CD577361-2606-4FD1-870E-94446E42F085}"/>
    <cellStyle name="%40 - Vurgu5 13 2 2" xfId="1615" xr:uid="{37F97775-3DF7-4DE2-B4E7-743843792CD5}"/>
    <cellStyle name="%40 - Vurgu5 13 2 2 2" xfId="3536" xr:uid="{755AC39D-63F0-4879-A8AD-D2E3481FF27D}"/>
    <cellStyle name="%40 - Vurgu5 13 2 3" xfId="2627" xr:uid="{8EF2F9E6-0D06-4D37-B1FE-297053A88DE5}"/>
    <cellStyle name="%40 - Vurgu5 13 3" xfId="1201" xr:uid="{33A936E6-4941-444D-A577-A7045731452C}"/>
    <cellStyle name="%40 - Vurgu5 13 3 2" xfId="3122" xr:uid="{86F28141-FDBA-48BB-B498-2920B37F1274}"/>
    <cellStyle name="%40 - Vurgu5 13 4" xfId="2213" xr:uid="{57E01D40-4454-4584-A518-1F5864146789}"/>
    <cellStyle name="%40 - Vurgu5 14" xfId="310" xr:uid="{481A3184-05F4-4BB9-A8CE-DB4D7D171556}"/>
    <cellStyle name="%40 - Vurgu5 14 2" xfId="725" xr:uid="{C22BFD49-9123-4D37-8643-7EC3F9E961A5}"/>
    <cellStyle name="%40 - Vurgu5 14 2 2" xfId="1635" xr:uid="{4DD024AA-5BA2-4B8E-8DCB-2CC5E6E6E46F}"/>
    <cellStyle name="%40 - Vurgu5 14 2 2 2" xfId="3556" xr:uid="{84BCBA6D-B24F-4861-87D0-E1EF34754B4F}"/>
    <cellStyle name="%40 - Vurgu5 14 2 3" xfId="2647" xr:uid="{C1F3A07F-368C-4460-9F0F-33CD5BE6D52F}"/>
    <cellStyle name="%40 - Vurgu5 14 3" xfId="1221" xr:uid="{535F5D1F-D34C-454C-8AA0-E4546E75C4B4}"/>
    <cellStyle name="%40 - Vurgu5 14 3 2" xfId="3142" xr:uid="{F2117517-C60B-4CF5-8843-5073920E40A2}"/>
    <cellStyle name="%40 - Vurgu5 14 4" xfId="2233" xr:uid="{2C04EF6A-C090-4981-BFEB-285D69DC1523}"/>
    <cellStyle name="%40 - Vurgu5 15" xfId="330" xr:uid="{3E1BFA2C-81C9-47C1-AEEE-89678CA75D14}"/>
    <cellStyle name="%40 - Vurgu5 15 2" xfId="745" xr:uid="{8EB60C08-470C-48B2-B81D-B2AB785E7286}"/>
    <cellStyle name="%40 - Vurgu5 15 2 2" xfId="1655" xr:uid="{3D41B431-2A0A-4AB0-82D4-4738C655BCF7}"/>
    <cellStyle name="%40 - Vurgu5 15 2 2 2" xfId="3576" xr:uid="{3928E6A5-96DF-4433-A346-A39A3A1533C0}"/>
    <cellStyle name="%40 - Vurgu5 15 2 3" xfId="2667" xr:uid="{7BC7B2F1-83F9-42E0-9A52-A4FF40743D64}"/>
    <cellStyle name="%40 - Vurgu5 15 3" xfId="1241" xr:uid="{543244E2-5075-45D8-916E-7B5CBA64FA01}"/>
    <cellStyle name="%40 - Vurgu5 15 3 2" xfId="3162" xr:uid="{BBAE4451-8E15-4F5C-98CB-DF11EB52C277}"/>
    <cellStyle name="%40 - Vurgu5 15 4" xfId="2253" xr:uid="{738367D3-D87B-4260-AFA4-3C57851F8E75}"/>
    <cellStyle name="%40 - Vurgu5 16" xfId="350" xr:uid="{F6F23A2D-F923-49CE-A0F6-5F2BC9BD8CCD}"/>
    <cellStyle name="%40 - Vurgu5 16 2" xfId="765" xr:uid="{FFA881E0-C318-43DC-B88B-415955434156}"/>
    <cellStyle name="%40 - Vurgu5 16 2 2" xfId="1675" xr:uid="{B62B644B-281A-46A6-84D0-860D0892999E}"/>
    <cellStyle name="%40 - Vurgu5 16 2 2 2" xfId="3596" xr:uid="{D0CDBE8B-FA8F-4062-AFAB-D795BD291A05}"/>
    <cellStyle name="%40 - Vurgu5 16 2 3" xfId="2687" xr:uid="{F597D1C4-C6F3-4634-935D-C991BEC41E28}"/>
    <cellStyle name="%40 - Vurgu5 16 3" xfId="1261" xr:uid="{0C8EBEE6-096B-4F40-8A88-AC8A130DD810}"/>
    <cellStyle name="%40 - Vurgu5 16 3 2" xfId="3182" xr:uid="{38ED6481-6950-41C8-A6CB-3FCD12506AD0}"/>
    <cellStyle name="%40 - Vurgu5 16 4" xfId="2273" xr:uid="{B0CE7D35-544B-45E9-8B81-412FCBC4F44B}"/>
    <cellStyle name="%40 - Vurgu5 17" xfId="370" xr:uid="{69F842FB-24B2-4F87-93F6-FC1095490F91}"/>
    <cellStyle name="%40 - Vurgu5 17 2" xfId="785" xr:uid="{13942B00-BDCF-42AC-8019-5539C03FFF31}"/>
    <cellStyle name="%40 - Vurgu5 17 2 2" xfId="1695" xr:uid="{C3EC4F12-2722-462B-8ED7-A7A74F63134D}"/>
    <cellStyle name="%40 - Vurgu5 17 2 2 2" xfId="3616" xr:uid="{CFA834C1-ED8F-48DC-A6B1-3FD54FF46899}"/>
    <cellStyle name="%40 - Vurgu5 17 2 3" xfId="2707" xr:uid="{18B0F226-2E65-4431-B240-EB32D1BC3DAE}"/>
    <cellStyle name="%40 - Vurgu5 17 3" xfId="1281" xr:uid="{DFBF2B99-F84C-4004-9A4C-A78C528D1BCB}"/>
    <cellStyle name="%40 - Vurgu5 17 3 2" xfId="3202" xr:uid="{F567372A-3EC4-4C89-9F98-95485FDF4A9F}"/>
    <cellStyle name="%40 - Vurgu5 17 4" xfId="2293" xr:uid="{D8797F46-E45F-47DF-A506-AA4A33D029CB}"/>
    <cellStyle name="%40 - Vurgu5 18" xfId="390" xr:uid="{2B7FB079-ABE4-43E7-8E6A-8CA3FB54D4F5}"/>
    <cellStyle name="%40 - Vurgu5 18 2" xfId="805" xr:uid="{D29143EC-3699-435F-9611-500157C425D0}"/>
    <cellStyle name="%40 - Vurgu5 18 2 2" xfId="1715" xr:uid="{16B44501-7AF7-4DD6-9794-D423B237483E}"/>
    <cellStyle name="%40 - Vurgu5 18 2 2 2" xfId="3636" xr:uid="{83F6D89C-DF82-4C86-A585-65D4C4B4F1F0}"/>
    <cellStyle name="%40 - Vurgu5 18 2 3" xfId="2727" xr:uid="{242A055D-6FC7-4D0A-8D7F-9600E6CCBE73}"/>
    <cellStyle name="%40 - Vurgu5 18 3" xfId="1301" xr:uid="{4344C3D1-513A-4D1F-862D-78A93095037B}"/>
    <cellStyle name="%40 - Vurgu5 18 3 2" xfId="3222" xr:uid="{852C0D4C-EDB7-4D5B-8F55-B87F5118C97B}"/>
    <cellStyle name="%40 - Vurgu5 18 4" xfId="2313" xr:uid="{FBC4A899-C176-4224-97B0-254C819E80DE}"/>
    <cellStyle name="%40 - Vurgu5 19" xfId="410" xr:uid="{0E94663E-84BA-42C5-A33F-080DFFD16EBE}"/>
    <cellStyle name="%40 - Vurgu5 19 2" xfId="825" xr:uid="{96856639-F0D7-496E-A0FA-2994062975F2}"/>
    <cellStyle name="%40 - Vurgu5 19 2 2" xfId="1735" xr:uid="{712CB647-A71A-458F-94AE-026CAEE19A9D}"/>
    <cellStyle name="%40 - Vurgu5 19 2 2 2" xfId="3656" xr:uid="{65548287-987E-4BDE-801C-4DB46E3D4ECD}"/>
    <cellStyle name="%40 - Vurgu5 19 2 3" xfId="2747" xr:uid="{5A063DEA-BFE1-46CE-9BAE-151F1731A2E2}"/>
    <cellStyle name="%40 - Vurgu5 19 3" xfId="1321" xr:uid="{7B9AC400-BE63-4D43-BABE-232193AB350D}"/>
    <cellStyle name="%40 - Vurgu5 19 3 2" xfId="3242" xr:uid="{6377F3CA-24A5-4DB3-AD23-3A72DA071A42}"/>
    <cellStyle name="%40 - Vurgu5 19 4" xfId="2333" xr:uid="{10D9CA8D-651C-4682-86FD-EDFF13A748CE}"/>
    <cellStyle name="%40 - Vurgu5 2" xfId="60" xr:uid="{DCDC46A3-A396-4A50-A2C1-A6041ED401D2}"/>
    <cellStyle name="%40 - Vurgu5 2 2" xfId="475" xr:uid="{1B6D6524-CEBE-47F0-A5C7-FDD25562BBAF}"/>
    <cellStyle name="%40 - Vurgu5 2 2 2" xfId="1385" xr:uid="{41ED9DE9-772F-45F0-B753-5A9EBF6A7665}"/>
    <cellStyle name="%40 - Vurgu5 2 2 2 2" xfId="3306" xr:uid="{18B4E86E-914C-4DBE-BCB6-F2456AD19DB5}"/>
    <cellStyle name="%40 - Vurgu5 2 2 3" xfId="2397" xr:uid="{3E07A357-EDA6-4688-9337-05F64E3084D3}"/>
    <cellStyle name="%40 - Vurgu5 2 3" xfId="971" xr:uid="{BED69EE6-BBBA-4DDD-99D6-A51D7EACF465}"/>
    <cellStyle name="%40 - Vurgu5 2 3 2" xfId="2892" xr:uid="{97056D45-E868-48C3-B174-05868EA47937}"/>
    <cellStyle name="%40 - Vurgu5 2 4" xfId="1983" xr:uid="{1C2FDDCE-A285-4678-B50A-C6891C31B373}"/>
    <cellStyle name="%40 - Vurgu5 20" xfId="430" xr:uid="{4A584444-E37A-4A86-9BB5-21AC7601B441}"/>
    <cellStyle name="%40 - Vurgu5 20 2" xfId="845" xr:uid="{6B52A592-83A4-4049-84FB-854400F857A3}"/>
    <cellStyle name="%40 - Vurgu5 20 2 2" xfId="1755" xr:uid="{7F8D8A6B-7E2E-4E78-A822-FC5A566923AE}"/>
    <cellStyle name="%40 - Vurgu5 20 2 2 2" xfId="3676" xr:uid="{24A16DED-C77A-4F74-A674-D53F1621268B}"/>
    <cellStyle name="%40 - Vurgu5 20 2 3" xfId="2767" xr:uid="{320EF1C2-3291-4CD9-B191-2B5C08E8CF83}"/>
    <cellStyle name="%40 - Vurgu5 20 3" xfId="1341" xr:uid="{FCA20D8A-A517-44FD-8298-2BAA715F5516}"/>
    <cellStyle name="%40 - Vurgu5 20 3 2" xfId="3262" xr:uid="{8C670B3A-E274-4519-85E7-CDFFE74CAD5B}"/>
    <cellStyle name="%40 - Vurgu5 20 4" xfId="2353" xr:uid="{B672DA1B-BEF1-4694-AF5D-F89CA9326390}"/>
    <cellStyle name="%40 - Vurgu5 21" xfId="450" xr:uid="{2F6F17C1-24E6-4C63-9FF7-B1B40F84518C}"/>
    <cellStyle name="%40 - Vurgu5 21 2" xfId="1361" xr:uid="{DB6E569F-B46E-439B-B79D-D509663B6E8E}"/>
    <cellStyle name="%40 - Vurgu5 21 2 2" xfId="3282" xr:uid="{EBBF49BB-D6EA-4769-87BD-46FE10D01E8C}"/>
    <cellStyle name="%40 - Vurgu5 21 3" xfId="2373" xr:uid="{419EB2D1-BC17-4AB0-90B5-37E56B8C8059}"/>
    <cellStyle name="%40 - Vurgu5 22" xfId="866" xr:uid="{10AF6677-05C5-4019-8E88-8E9B9D3CD09F}"/>
    <cellStyle name="%40 - Vurgu5 22 2" xfId="1776" xr:uid="{2CE8E1E0-1701-4A05-A86D-5F7D30E5A039}"/>
    <cellStyle name="%40 - Vurgu5 22 2 2" xfId="3697" xr:uid="{6A96B3B8-60E1-47CD-B26A-939224314DB1}"/>
    <cellStyle name="%40 - Vurgu5 22 3" xfId="2788" xr:uid="{FBAB2E0D-6E67-4D00-BDEA-4131F95C255B}"/>
    <cellStyle name="%40 - Vurgu5 23" xfId="886" xr:uid="{9E0F8CF9-F7AD-4EFD-ADD4-30681C030868}"/>
    <cellStyle name="%40 - Vurgu5 23 2" xfId="1796" xr:uid="{86A85F53-B7F8-4AA3-B19F-82D92C451012}"/>
    <cellStyle name="%40 - Vurgu5 23 2 2" xfId="3717" xr:uid="{5E093F22-EC8A-4748-8B4E-8A4CC6410CE6}"/>
    <cellStyle name="%40 - Vurgu5 23 3" xfId="2808" xr:uid="{C8F35C29-C8E4-4B6D-93E8-BB5D5C318FB1}"/>
    <cellStyle name="%40 - Vurgu5 24" xfId="906" xr:uid="{066F87BE-80E7-4070-84AA-2094333E0960}"/>
    <cellStyle name="%40 - Vurgu5 24 2" xfId="1816" xr:uid="{C25818A9-5B4D-45C9-A2CA-5DFD8F088672}"/>
    <cellStyle name="%40 - Vurgu5 24 2 2" xfId="3737" xr:uid="{6ED69C00-04DB-4DF7-92FE-37C9EB4D8B03}"/>
    <cellStyle name="%40 - Vurgu5 24 3" xfId="2828" xr:uid="{890AB490-1984-4E46-B0A0-ECEC0136036D}"/>
    <cellStyle name="%40 - Vurgu5 25" xfId="926" xr:uid="{09941388-BAA1-4EB6-BD7B-B88B142E2169}"/>
    <cellStyle name="%40 - Vurgu5 25 2" xfId="1836" xr:uid="{D0AA8D21-0A06-45F8-B2CE-C6ADFC1F11CF}"/>
    <cellStyle name="%40 - Vurgu5 25 2 2" xfId="3757" xr:uid="{5784A145-FEF8-484A-84EC-8F6783A59F22}"/>
    <cellStyle name="%40 - Vurgu5 25 3" xfId="2848" xr:uid="{FA0E8EBB-E912-4D52-A123-78B0FB263400}"/>
    <cellStyle name="%40 - Vurgu5 26" xfId="946" xr:uid="{6EFA7FB8-2B91-47E8-8779-D5EB6CE57982}"/>
    <cellStyle name="%40 - Vurgu5 26 2" xfId="2868" xr:uid="{079C4CD1-372F-427E-ABAD-0EE04540BA1F}"/>
    <cellStyle name="%40 - Vurgu5 27" xfId="1857" xr:uid="{CA21BAF0-5344-4C70-93FB-A7BEF007C865}"/>
    <cellStyle name="%40 - Vurgu5 27 2" xfId="3778" xr:uid="{69B93D4B-3B65-43CF-8BDA-652286E7C9F7}"/>
    <cellStyle name="%40 - Vurgu5 28" xfId="1877" xr:uid="{9F764330-11E3-45F1-8A35-97540AD42BD6}"/>
    <cellStyle name="%40 - Vurgu5 28 2" xfId="3798" xr:uid="{2F482435-D0E1-4DDB-88EC-1249E3ADDDCF}"/>
    <cellStyle name="%40 - Vurgu5 29" xfId="1898" xr:uid="{D3FA09F8-1663-4639-A551-3ED80717CBD1}"/>
    <cellStyle name="%40 - Vurgu5 29 2" xfId="3819" xr:uid="{C9AFC95A-725A-4CC5-A36D-FB64E9D43BA9}"/>
    <cellStyle name="%40 - Vurgu5 3" xfId="80" xr:uid="{9C125E3A-35A5-4EC5-8632-930E780B9DD8}"/>
    <cellStyle name="%40 - Vurgu5 3 2" xfId="495" xr:uid="{C639E3DD-A420-493B-8470-9BF555DD46C2}"/>
    <cellStyle name="%40 - Vurgu5 3 2 2" xfId="1405" xr:uid="{B76FA785-D73C-4A84-BC64-77ED81A43E00}"/>
    <cellStyle name="%40 - Vurgu5 3 2 2 2" xfId="3326" xr:uid="{69DDF227-FFE7-46B4-A910-9228A4DA672C}"/>
    <cellStyle name="%40 - Vurgu5 3 2 3" xfId="2417" xr:uid="{0144B5D2-4F5A-4744-91A5-B76B9BA2DB49}"/>
    <cellStyle name="%40 - Vurgu5 3 3" xfId="991" xr:uid="{C0D3E5D8-4373-4706-A937-6ACA8AFA6493}"/>
    <cellStyle name="%40 - Vurgu5 3 3 2" xfId="2912" xr:uid="{92CD0691-24EE-4F05-B0A4-B660959E2B60}"/>
    <cellStyle name="%40 - Vurgu5 3 4" xfId="2003" xr:uid="{1ECFB5AD-B291-4159-A144-0256FACAB9D3}"/>
    <cellStyle name="%40 - Vurgu5 30" xfId="1918" xr:uid="{B84BC899-F123-447A-AAEB-196FD5B4FB47}"/>
    <cellStyle name="%40 - Vurgu5 30 2" xfId="3839" xr:uid="{0B9E3E2C-61D9-4E2B-AB0A-1A30B8E28511}"/>
    <cellStyle name="%40 - Vurgu5 31" xfId="1938" xr:uid="{33FBFB47-69C1-41D5-AAAB-6ADA1376AA5D}"/>
    <cellStyle name="%40 - Vurgu5 31 2" xfId="3859" xr:uid="{35CCC9A7-98E3-4AB5-95CA-604C9D7E5564}"/>
    <cellStyle name="%40 - Vurgu5 32" xfId="1958" xr:uid="{A65E707A-EF48-4E6C-A478-6D5F1EE8A3F5}"/>
    <cellStyle name="%40 - Vurgu5 33" xfId="3879" xr:uid="{DA674609-165E-44DD-9CE0-3F3C4414894C}"/>
    <cellStyle name="%40 - Vurgu5 34" xfId="3899" xr:uid="{0365A015-ECE2-45A1-BACC-F913F18B423A}"/>
    <cellStyle name="%40 - Vurgu5 35" xfId="3919" xr:uid="{456F7AFA-9A60-48E2-8131-C883CC87F4BB}"/>
    <cellStyle name="%40 - Vurgu5 36" xfId="3939" xr:uid="{0307D956-2872-45BB-BAF0-408B54C141F9}"/>
    <cellStyle name="%40 - Vurgu5 37" xfId="3959" xr:uid="{792165C3-038B-4311-81F8-3A18859D9F9B}"/>
    <cellStyle name="%40 - Vurgu5 38" xfId="3979" xr:uid="{2140DE8E-B4C7-4905-A374-F681E8684789}"/>
    <cellStyle name="%40 - Vurgu5 39" xfId="3999" xr:uid="{588B76D5-E700-4B1E-81D8-F3C13D5F5B34}"/>
    <cellStyle name="%40 - Vurgu5 4" xfId="100" xr:uid="{A86DAD52-47E9-41EB-85C8-1CE25CDDA9EB}"/>
    <cellStyle name="%40 - Vurgu5 4 2" xfId="515" xr:uid="{17223E69-BA49-4FFE-A76F-7C8A8BA435F5}"/>
    <cellStyle name="%40 - Vurgu5 4 2 2" xfId="1425" xr:uid="{CDF52DD0-4EA6-4155-85FC-8868B0693E33}"/>
    <cellStyle name="%40 - Vurgu5 4 2 2 2" xfId="3346" xr:uid="{2AF0071B-D48D-4770-9885-D15081710A56}"/>
    <cellStyle name="%40 - Vurgu5 4 2 3" xfId="2437" xr:uid="{7F673D9A-9B1D-4393-B24D-9B91193A1A8C}"/>
    <cellStyle name="%40 - Vurgu5 4 3" xfId="1011" xr:uid="{E7A7D733-40CD-47A5-AFC9-F2195B8E3C60}"/>
    <cellStyle name="%40 - Vurgu5 4 3 2" xfId="2932" xr:uid="{4E092973-98C2-4CDF-876B-37CD0769C6EA}"/>
    <cellStyle name="%40 - Vurgu5 4 4" xfId="2023" xr:uid="{DD61DC8B-C575-4221-A699-7866A73697B7}"/>
    <cellStyle name="%40 - Vurgu5 40" xfId="4019" xr:uid="{25CBE078-3D20-42B7-8B28-3508F7B6B445}"/>
    <cellStyle name="%40 - Vurgu5 41" xfId="4039" xr:uid="{EA463FDC-CB95-49C1-8E95-F498637D17C4}"/>
    <cellStyle name="%40 - Vurgu5 42" xfId="4060" xr:uid="{C86A025C-CDA4-4A62-899E-7385DFD59B35}"/>
    <cellStyle name="%40 - Vurgu5 43" xfId="4081" xr:uid="{EC774F4E-F199-4641-BA9A-6B1847B66408}"/>
    <cellStyle name="%40 - Vurgu5 44" xfId="4101" xr:uid="{D7E6F1DD-5285-453C-BF96-402482184535}"/>
    <cellStyle name="%40 - Vurgu5 45" xfId="4121" xr:uid="{B730C771-892F-445F-A80A-A3CF7019D119}"/>
    <cellStyle name="%40 - Vurgu5 46" xfId="4141" xr:uid="{D4E261FF-D980-4749-9146-FB020D7C396A}"/>
    <cellStyle name="%40 - Vurgu5 47" xfId="4161" xr:uid="{AD60C514-B550-4FF7-AED7-509AFF62E017}"/>
    <cellStyle name="%40 - Vurgu5 48" xfId="4181" xr:uid="{3E28E596-D896-4417-8898-A8F391DB60D2}"/>
    <cellStyle name="%40 - Vurgu5 49" xfId="4201" xr:uid="{DAA3C365-18F8-4EFC-8C93-DAC25F55633A}"/>
    <cellStyle name="%40 - Vurgu5 5" xfId="123" xr:uid="{E43B2CED-BC91-4950-83E9-E08E9CE79BA6}"/>
    <cellStyle name="%40 - Vurgu5 5 2" xfId="538" xr:uid="{5BE0419B-1B70-4BBA-8549-A9B942E20295}"/>
    <cellStyle name="%40 - Vurgu5 5 2 2" xfId="1448" xr:uid="{913C3C64-71F0-4707-AB12-D2714BA7BC0F}"/>
    <cellStyle name="%40 - Vurgu5 5 2 2 2" xfId="3369" xr:uid="{F2856E47-2BC0-4624-B670-22D2DBFE77D8}"/>
    <cellStyle name="%40 - Vurgu5 5 2 3" xfId="2460" xr:uid="{27EA645E-AB82-48F6-ABEB-36C519B9E2CB}"/>
    <cellStyle name="%40 - Vurgu5 5 3" xfId="1034" xr:uid="{98528D65-0D05-4652-9C15-2735C6941239}"/>
    <cellStyle name="%40 - Vurgu5 5 3 2" xfId="2955" xr:uid="{ABF995DF-3E6D-402B-B189-3416488867F7}"/>
    <cellStyle name="%40 - Vurgu5 5 4" xfId="2046" xr:uid="{48DE0F0B-9051-4B4D-B5CB-77C8742B2A70}"/>
    <cellStyle name="%40 - Vurgu5 50" xfId="4221" xr:uid="{EDABF224-DF4B-436E-8EF5-A199E83C80F3}"/>
    <cellStyle name="%40 - Vurgu5 51" xfId="4241" xr:uid="{E8D499B0-6684-4222-8F3A-500DD94A801B}"/>
    <cellStyle name="%40 - Vurgu5 52" xfId="4262" xr:uid="{1E83C24F-D786-4A2C-BDBE-6436E27AD9C5}"/>
    <cellStyle name="%40 - Vurgu5 53" xfId="4283" xr:uid="{D83F9BBC-940F-4F36-B9C3-30BA65157082}"/>
    <cellStyle name="%40 - Vurgu5 54" xfId="4303" xr:uid="{39119577-D5A8-48BD-AF0D-8F20C867D73F}"/>
    <cellStyle name="%40 - Vurgu5 55" xfId="4323" xr:uid="{8C77E028-CEA2-4CAE-9E0F-26E1AB7BBC54}"/>
    <cellStyle name="%40 - Vurgu5 56" xfId="4343" xr:uid="{BDC3AA5D-E097-4BB0-8067-6FF1492AA3E8}"/>
    <cellStyle name="%40 - Vurgu5 57" xfId="4363" xr:uid="{6E3A35FF-5DAC-4857-A671-3F42B95FAAF5}"/>
    <cellStyle name="%40 - Vurgu5 58" xfId="4383" xr:uid="{626DCB1A-F851-42C8-A67E-0A43DCE0C944}"/>
    <cellStyle name="%40 - Vurgu5 59" xfId="4403" xr:uid="{2273BC5F-7B7E-428D-8EC9-EE26A584B309}"/>
    <cellStyle name="%40 - Vurgu5 6" xfId="143" xr:uid="{01075636-2D4F-4CD4-88C4-D708512FC002}"/>
    <cellStyle name="%40 - Vurgu5 6 2" xfId="558" xr:uid="{9FFFD027-8FAF-40FC-AC21-1A11B34AD425}"/>
    <cellStyle name="%40 - Vurgu5 6 2 2" xfId="1468" xr:uid="{D46606D1-976C-4EBD-A196-62A5C1D261A1}"/>
    <cellStyle name="%40 - Vurgu5 6 2 2 2" xfId="3389" xr:uid="{E743CD03-F34C-4D14-8448-5758F174DA10}"/>
    <cellStyle name="%40 - Vurgu5 6 2 3" xfId="2480" xr:uid="{3B3FFE84-F2B8-4CB8-A0C0-C4C791EF060A}"/>
    <cellStyle name="%40 - Vurgu5 6 3" xfId="1054" xr:uid="{01A402FB-B945-444D-9A78-51EAAB5072B9}"/>
    <cellStyle name="%40 - Vurgu5 6 3 2" xfId="2975" xr:uid="{56EEC650-F4AD-4F4D-97DA-3E3FDE1BF8A0}"/>
    <cellStyle name="%40 - Vurgu5 6 4" xfId="2066" xr:uid="{EA247480-2F21-48FB-905D-3DA17385D0D5}"/>
    <cellStyle name="%40 - Vurgu5 60" xfId="4424" xr:uid="{CB97D434-3464-4CBF-A0D3-1FF8DE57DE05}"/>
    <cellStyle name="%40 - Vurgu5 61" xfId="4444" xr:uid="{1F5E1A1D-1976-4B31-863B-0EAC573D6948}"/>
    <cellStyle name="%40 - Vurgu5 62" xfId="4464" xr:uid="{26878F6C-A132-4986-8A9F-1EE5979E9B20}"/>
    <cellStyle name="%40 - Vurgu5 63" xfId="4484" xr:uid="{79E980EF-2480-42CD-82E7-EE331949E1BA}"/>
    <cellStyle name="%40 - Vurgu5 64" xfId="4504" xr:uid="{A0E674C7-E645-4592-B54C-94CF8F0FF1D4}"/>
    <cellStyle name="%40 - Vurgu5 65" xfId="4524" xr:uid="{6D2C96D4-BD60-4323-82C2-2DDC6EC46B7C}"/>
    <cellStyle name="%40 - Vurgu5 66" xfId="4544" xr:uid="{0AA4686B-309D-4CB0-BEE8-4F8797FEA93C}"/>
    <cellStyle name="%40 - Vurgu5 67" xfId="4564" xr:uid="{F7F250EC-25AC-4428-AD0B-8D4B7DCAC2F7}"/>
    <cellStyle name="%40 - Vurgu5 68" xfId="4584" xr:uid="{249100CA-C0BF-4CDC-A1C5-64B3F6F3978C}"/>
    <cellStyle name="%40 - Vurgu5 69" xfId="4604" xr:uid="{49DFAD76-89C1-415C-9B9B-030BDDB6F2BF}"/>
    <cellStyle name="%40 - Vurgu5 7" xfId="164" xr:uid="{133C7362-C9B3-46B7-B7E5-76C67AB19727}"/>
    <cellStyle name="%40 - Vurgu5 7 2" xfId="579" xr:uid="{A4C67787-AF04-4AB8-BA3E-44E7FA19606B}"/>
    <cellStyle name="%40 - Vurgu5 7 2 2" xfId="1489" xr:uid="{09B1F4E2-4693-4704-95F5-F877B421FEBF}"/>
    <cellStyle name="%40 - Vurgu5 7 2 2 2" xfId="3410" xr:uid="{938DBED2-0581-4F68-982A-4BFBB7110662}"/>
    <cellStyle name="%40 - Vurgu5 7 2 3" xfId="2501" xr:uid="{6BB8051F-FF9D-46CB-BA1E-E94C0481E886}"/>
    <cellStyle name="%40 - Vurgu5 7 3" xfId="1075" xr:uid="{19A2F0D8-D740-4CDD-B676-0FBC667C7B17}"/>
    <cellStyle name="%40 - Vurgu5 7 3 2" xfId="2996" xr:uid="{2E92C1D7-0B20-43F8-8D2B-570B9FB6B306}"/>
    <cellStyle name="%40 - Vurgu5 7 4" xfId="2087" xr:uid="{02CCB4ED-2302-4ECE-9975-1F868CF98E1D}"/>
    <cellStyle name="%40 - Vurgu5 70" xfId="4625" xr:uid="{D3464A1C-58F5-41DD-AB2B-86B1707D989F}"/>
    <cellStyle name="%40 - Vurgu5 71" xfId="4646" xr:uid="{11983149-DCEF-481F-BD8D-22CD5AE519BC}"/>
    <cellStyle name="%40 - Vurgu5 72" xfId="4667" xr:uid="{035967EF-97FA-4574-A90C-CCAAEFA32D7F}"/>
    <cellStyle name="%40 - Vurgu5 73" xfId="4688" xr:uid="{BF0B3F21-CEF0-43EB-BAAB-88347D03CD4B}"/>
    <cellStyle name="%40 - Vurgu5 74" xfId="4709" xr:uid="{3E172E94-9788-4191-B8DC-B08AB294D2F0}"/>
    <cellStyle name="%40 - Vurgu5 75" xfId="4729" xr:uid="{AF60588D-9AE8-4D22-B07D-4A189C4E42B6}"/>
    <cellStyle name="%40 - Vurgu5 76" xfId="4749" xr:uid="{69FEDB47-7BB8-447A-BE9F-71607570E68F}"/>
    <cellStyle name="%40 - Vurgu5 77" xfId="4770" xr:uid="{AF15D01F-25B8-4E03-A6C5-62A474C7F5CE}"/>
    <cellStyle name="%40 - Vurgu5 78" xfId="4790" xr:uid="{A927DAAE-AD6C-42AD-BDF8-FEA57DFA9E3F}"/>
    <cellStyle name="%40 - Vurgu5 79" xfId="4811" xr:uid="{374F3479-B3B6-4E8D-B144-42D02EF51EF8}"/>
    <cellStyle name="%40 - Vurgu5 8" xfId="185" xr:uid="{FE42F3A8-FDA0-45D1-8F8D-1331709B4B23}"/>
    <cellStyle name="%40 - Vurgu5 8 2" xfId="600" xr:uid="{6C9737AB-CBC6-4D43-86FA-60759C86A5F2}"/>
    <cellStyle name="%40 - Vurgu5 8 2 2" xfId="1510" xr:uid="{50A08ED6-E365-4AB7-A748-9F682A1CAEC9}"/>
    <cellStyle name="%40 - Vurgu5 8 2 2 2" xfId="3431" xr:uid="{1C026B0D-C2C4-4537-B525-2B1EA81F9AAF}"/>
    <cellStyle name="%40 - Vurgu5 8 2 3" xfId="2522" xr:uid="{67B99F87-E8B8-4497-983C-5710BC726BB9}"/>
    <cellStyle name="%40 - Vurgu5 8 3" xfId="1096" xr:uid="{1F8E6C41-2883-4D5B-8F45-A82429D55A43}"/>
    <cellStyle name="%40 - Vurgu5 8 3 2" xfId="3017" xr:uid="{624790B7-AD45-4904-9ECB-AD2774D5844A}"/>
    <cellStyle name="%40 - Vurgu5 8 4" xfId="2108" xr:uid="{CB18039C-6156-4DF7-B61F-E9EC0C5739EA}"/>
    <cellStyle name="%40 - Vurgu5 80" xfId="4832" xr:uid="{2F6D1DEE-1DD0-4C48-BC21-643EC3AC91F6}"/>
    <cellStyle name="%40 - Vurgu5 81" xfId="4852" xr:uid="{BA8612A5-1453-44F1-92D8-A180FC824096}"/>
    <cellStyle name="%40 - Vurgu5 82" xfId="4872" xr:uid="{59CF39A5-DA76-410A-876B-CF807FF5E715}"/>
    <cellStyle name="%40 - Vurgu5 83" xfId="4892" xr:uid="{3B1CFFCA-101D-402E-9908-C761AD0622CB}"/>
    <cellStyle name="%40 - Vurgu5 84" xfId="4912" xr:uid="{6B16B06F-2AA0-45EE-8428-39555A946FE7}"/>
    <cellStyle name="%40 - Vurgu5 85" xfId="4932" xr:uid="{492AB474-6016-4313-8AD4-8A2F42DD8C18}"/>
    <cellStyle name="%40 - Vurgu5 86" xfId="4952" xr:uid="{C4163AF9-80EC-4B22-99BC-8263E8DF4D4D}"/>
    <cellStyle name="%40 - Vurgu5 87" xfId="4972" xr:uid="{3D3D0288-4D9C-46F9-887F-D4AADD39906F}"/>
    <cellStyle name="%40 - Vurgu5 88" xfId="4992" xr:uid="{7214482A-7F86-4EA2-80E8-B3CE717CF5F5}"/>
    <cellStyle name="%40 - Vurgu5 89" xfId="5012" xr:uid="{DBD30330-7612-44CF-9E2C-622D778FC0BE}"/>
    <cellStyle name="%40 - Vurgu5 9" xfId="206" xr:uid="{B4BDBC4A-2F03-436A-8DEA-94F0BB274DD2}"/>
    <cellStyle name="%40 - Vurgu5 9 2" xfId="621" xr:uid="{C8891445-A250-4177-9354-19B3A27C4089}"/>
    <cellStyle name="%40 - Vurgu5 9 2 2" xfId="1531" xr:uid="{33B5BA9D-264A-4237-92FE-C7EECA8CBC32}"/>
    <cellStyle name="%40 - Vurgu5 9 2 2 2" xfId="3452" xr:uid="{7A75BEEB-F5F3-4172-8B7C-84EACF8F9924}"/>
    <cellStyle name="%40 - Vurgu5 9 2 3" xfId="2543" xr:uid="{E41C90B6-28B3-4A8A-B284-B5C69D261487}"/>
    <cellStyle name="%40 - Vurgu5 9 3" xfId="1117" xr:uid="{64DDA6AF-BDEB-466E-A70A-A05795778BF7}"/>
    <cellStyle name="%40 - Vurgu5 9 3 2" xfId="3038" xr:uid="{97AF42B7-731C-4A61-81DC-1EB47EE70726}"/>
    <cellStyle name="%40 - Vurgu5 9 4" xfId="2129" xr:uid="{E380EE99-29D0-4DF7-82CF-F45A38D52381}"/>
    <cellStyle name="%40 - Vurgu5 90" xfId="5033" xr:uid="{C505870F-69E9-4672-A115-AFAA9D8177F1}"/>
    <cellStyle name="%40 - Vurgu5 91" xfId="5053" xr:uid="{D8304640-00D6-47A7-A309-68F1FC45E568}"/>
    <cellStyle name="%40 - Vurgu5 92" xfId="5073" xr:uid="{3A3F7B11-D3EE-4E0E-90CE-BDFC6736A3EF}"/>
    <cellStyle name="%40 - Vurgu5 93" xfId="5093" xr:uid="{85E241BF-B611-4D1E-AD51-52D8AB524400}"/>
    <cellStyle name="%40 - Vurgu5 94" xfId="5113" xr:uid="{97322E80-E2A3-4D87-9FE8-0A2A5A9682A6}"/>
    <cellStyle name="%40 - Vurgu5 95" xfId="5133" xr:uid="{2F395F3F-778E-48A6-9ED9-2FD3B16377C7}"/>
    <cellStyle name="%40 - Vurgu5 96" xfId="5153" xr:uid="{CE61727B-4CF6-4E63-9F08-D9A0C1E97074}"/>
    <cellStyle name="%40 - Vurgu5 97" xfId="5173" xr:uid="{7102C888-1302-4E51-9A1B-EBCA8C751A82}"/>
    <cellStyle name="%40 - Vurgu5 98" xfId="5193" xr:uid="{E772A1F6-D434-463F-883E-55B212602963}"/>
    <cellStyle name="%40 - Vurgu5 99" xfId="5213" xr:uid="{52A5430F-6397-489E-8E98-7FF356444F67}"/>
    <cellStyle name="%40 - Vurgu6" xfId="40" builtinId="51" customBuiltin="1"/>
    <cellStyle name="%40 - Vurgu6 10" xfId="230" xr:uid="{B7728C2A-8BF1-4B13-B1F8-74D0C08D8272}"/>
    <cellStyle name="%40 - Vurgu6 10 2" xfId="645" xr:uid="{C3467143-8616-4335-A368-843CF70EDCAD}"/>
    <cellStyle name="%40 - Vurgu6 10 2 2" xfId="1555" xr:uid="{C2F58218-333B-4199-805F-C95FA2751AFD}"/>
    <cellStyle name="%40 - Vurgu6 10 2 2 2" xfId="3476" xr:uid="{F134CFE3-3145-47CF-8C0C-24FEA74F5989}"/>
    <cellStyle name="%40 - Vurgu6 10 2 3" xfId="2567" xr:uid="{5CDD06A9-A829-4A60-8906-10EE39B970E4}"/>
    <cellStyle name="%40 - Vurgu6 10 3" xfId="1141" xr:uid="{5226653A-A6B9-47B1-9BA3-59BFFDE278E9}"/>
    <cellStyle name="%40 - Vurgu6 10 3 2" xfId="3062" xr:uid="{98F42280-F65D-49E8-855D-CDE9520EC9BE}"/>
    <cellStyle name="%40 - Vurgu6 10 4" xfId="2153" xr:uid="{C1B3BCD4-44EB-4861-86C8-BD7A0F9F1937}"/>
    <cellStyle name="%40 - Vurgu6 100" xfId="5236" xr:uid="{3B53509B-DF9C-4DC6-AA65-3200E58DE08F}"/>
    <cellStyle name="%40 - Vurgu6 101" xfId="5256" xr:uid="{1F9C4815-7DBB-43F8-B310-F4F17F6990DD}"/>
    <cellStyle name="%40 - Vurgu6 102" xfId="5277" xr:uid="{EFC607BD-9280-49B3-B8C7-FE7D4C4D8417}"/>
    <cellStyle name="%40 - Vurgu6 103" xfId="5297" xr:uid="{AD670F10-B375-4584-97B4-EEFD86CB416D}"/>
    <cellStyle name="%40 - Vurgu6 104" xfId="5317" xr:uid="{C7270422-C918-4CC5-A542-044D3F2EC8FC}"/>
    <cellStyle name="%40 - Vurgu6 105" xfId="5337" xr:uid="{613125A0-33AD-4C26-A779-E4F33BBDFA0D}"/>
    <cellStyle name="%40 - Vurgu6 106" xfId="5357" xr:uid="{ECB5A39C-8A91-464D-87A2-2A546070B5E0}"/>
    <cellStyle name="%40 - Vurgu6 107" xfId="5377" xr:uid="{D1B9EE6A-6AA3-40A6-81AA-18863FC533B8}"/>
    <cellStyle name="%40 - Vurgu6 108" xfId="5397" xr:uid="{CB31D421-C415-47DA-A4BF-152A338F1926}"/>
    <cellStyle name="%40 - Vurgu6 109" xfId="5417" xr:uid="{1805C077-3154-40DF-A7FA-F6305C1D12D9}"/>
    <cellStyle name="%40 - Vurgu6 11" xfId="251" xr:uid="{A682469E-5EB0-481E-A914-49CE786706E5}"/>
    <cellStyle name="%40 - Vurgu6 11 2" xfId="666" xr:uid="{DA33A280-3401-4A6C-A590-33D66F9F0057}"/>
    <cellStyle name="%40 - Vurgu6 11 2 2" xfId="1576" xr:uid="{7C2B2525-1ED4-41A4-9654-33B078A4DE2E}"/>
    <cellStyle name="%40 - Vurgu6 11 2 2 2" xfId="3497" xr:uid="{9D5DCC0E-34D7-422F-85AC-978E023FB55F}"/>
    <cellStyle name="%40 - Vurgu6 11 2 3" xfId="2588" xr:uid="{FE2C6E4B-2B1E-421C-8210-32DC3FC35941}"/>
    <cellStyle name="%40 - Vurgu6 11 3" xfId="1162" xr:uid="{4040F7E3-37C8-4F51-A265-09C6930EEDDD}"/>
    <cellStyle name="%40 - Vurgu6 11 3 2" xfId="3083" xr:uid="{BFA13749-F55D-4D5F-A152-60616380DEF3}"/>
    <cellStyle name="%40 - Vurgu6 11 4" xfId="2174" xr:uid="{0AF1EA0E-6A44-45EE-BB06-A6C0C448130D}"/>
    <cellStyle name="%40 - Vurgu6 110" xfId="5437" xr:uid="{A95BDA00-4D6C-4F98-8C25-9537074AEA5F}"/>
    <cellStyle name="%40 - Vurgu6 111" xfId="5457" xr:uid="{AB4F6D8B-6236-4A6B-973C-52D959C62175}"/>
    <cellStyle name="%40 - Vurgu6 112" xfId="5477" xr:uid="{9884B094-4086-4230-A41E-140F3A2E311D}"/>
    <cellStyle name="%40 - Vurgu6 113" xfId="5497" xr:uid="{B5DF265A-9E3A-4F15-83DD-D6DBDB73166A}"/>
    <cellStyle name="%40 - Vurgu6 114" xfId="5517" xr:uid="{0D92EEDB-15D2-41B4-B61B-FF56C27C5966}"/>
    <cellStyle name="%40 - Vurgu6 12" xfId="272" xr:uid="{C74E8CA6-95C7-475A-800F-97045AABE60E}"/>
    <cellStyle name="%40 - Vurgu6 12 2" xfId="687" xr:uid="{8C8C744B-4DC1-42EA-8B20-B98E7B1D7D42}"/>
    <cellStyle name="%40 - Vurgu6 12 2 2" xfId="1597" xr:uid="{67A80590-AF7D-4A72-A8EF-47A4AABDF40C}"/>
    <cellStyle name="%40 - Vurgu6 12 2 2 2" xfId="3518" xr:uid="{09FBB2DA-1495-46E6-AEC4-AA04310766BE}"/>
    <cellStyle name="%40 - Vurgu6 12 2 3" xfId="2609" xr:uid="{1F310E27-1890-4D2F-A26D-D4209C8DF93F}"/>
    <cellStyle name="%40 - Vurgu6 12 3" xfId="1183" xr:uid="{D81B8CAE-6F4D-41C6-B341-9AD238AF7A69}"/>
    <cellStyle name="%40 - Vurgu6 12 3 2" xfId="3104" xr:uid="{E5763885-EDA7-467E-9483-51FCB9B9EFD8}"/>
    <cellStyle name="%40 - Vurgu6 12 4" xfId="2195" xr:uid="{1967A43F-B487-4FC2-AE54-E2BF2FCF40DE}"/>
    <cellStyle name="%40 - Vurgu6 13" xfId="293" xr:uid="{21B133AC-2587-466D-B548-55C1010B57CF}"/>
    <cellStyle name="%40 - Vurgu6 13 2" xfId="708" xr:uid="{007827AB-F1EE-46C2-8BC3-295258F1CDBB}"/>
    <cellStyle name="%40 - Vurgu6 13 2 2" xfId="1618" xr:uid="{39BF9D22-2B47-4915-A2D0-D00801ECA8B4}"/>
    <cellStyle name="%40 - Vurgu6 13 2 2 2" xfId="3539" xr:uid="{1210E9CE-9232-4CB3-A32D-D1BDAFFEA251}"/>
    <cellStyle name="%40 - Vurgu6 13 2 3" xfId="2630" xr:uid="{2BC62729-104C-4C57-AEDF-B0E4B91A1EAB}"/>
    <cellStyle name="%40 - Vurgu6 13 3" xfId="1204" xr:uid="{22349782-66B8-479B-BED1-AA7BE4501152}"/>
    <cellStyle name="%40 - Vurgu6 13 3 2" xfId="3125" xr:uid="{5F728BE2-3007-46D2-B23E-8F299F5319C7}"/>
    <cellStyle name="%40 - Vurgu6 13 4" xfId="2216" xr:uid="{68E9288D-E112-49C2-A7C1-2B6E2C730AB8}"/>
    <cellStyle name="%40 - Vurgu6 14" xfId="313" xr:uid="{3E666E21-34CF-48BF-8518-8D04D9F8192C}"/>
    <cellStyle name="%40 - Vurgu6 14 2" xfId="728" xr:uid="{3C5A2E78-1390-4536-B97E-49C78770508D}"/>
    <cellStyle name="%40 - Vurgu6 14 2 2" xfId="1638" xr:uid="{2A8ED90E-00B2-41BB-B2C4-0C59967DB51C}"/>
    <cellStyle name="%40 - Vurgu6 14 2 2 2" xfId="3559" xr:uid="{E6C3EABE-C026-473A-B878-EC039A46B4D5}"/>
    <cellStyle name="%40 - Vurgu6 14 2 3" xfId="2650" xr:uid="{ED650807-0EB0-4CC9-909B-6FE195DCD0B2}"/>
    <cellStyle name="%40 - Vurgu6 14 3" xfId="1224" xr:uid="{B27762B0-5068-43E1-98EB-61E425F07858}"/>
    <cellStyle name="%40 - Vurgu6 14 3 2" xfId="3145" xr:uid="{97B1D4E8-C8FC-46A5-A7C5-F0450C5F5E99}"/>
    <cellStyle name="%40 - Vurgu6 14 4" xfId="2236" xr:uid="{DB4C6E8E-6B05-4BFE-A339-384D56100E49}"/>
    <cellStyle name="%40 - Vurgu6 15" xfId="333" xr:uid="{2ED94455-86B2-416C-AB42-67D4D8FF0729}"/>
    <cellStyle name="%40 - Vurgu6 15 2" xfId="748" xr:uid="{C04316CD-3061-4D2C-8D6E-535A39A4F863}"/>
    <cellStyle name="%40 - Vurgu6 15 2 2" xfId="1658" xr:uid="{3E01EF1B-A0ED-4AB9-A511-AF5F7DE9F09A}"/>
    <cellStyle name="%40 - Vurgu6 15 2 2 2" xfId="3579" xr:uid="{16AF16DA-484C-454E-9EF8-D88684C8CC85}"/>
    <cellStyle name="%40 - Vurgu6 15 2 3" xfId="2670" xr:uid="{444CAF0B-53C2-4728-AF24-D4274F03F636}"/>
    <cellStyle name="%40 - Vurgu6 15 3" xfId="1244" xr:uid="{6D7DC1EF-E48D-4243-A4F0-6BD3ECEDB882}"/>
    <cellStyle name="%40 - Vurgu6 15 3 2" xfId="3165" xr:uid="{775D2408-8919-4E47-80AB-3E0938F472BB}"/>
    <cellStyle name="%40 - Vurgu6 15 4" xfId="2256" xr:uid="{FF6F8D77-62E7-4318-A9AD-4993386E39B7}"/>
    <cellStyle name="%40 - Vurgu6 16" xfId="353" xr:uid="{F296A329-126D-4F01-8C0A-61573F0FD86D}"/>
    <cellStyle name="%40 - Vurgu6 16 2" xfId="768" xr:uid="{EC25339C-9B02-488C-B3A7-105FDC88D903}"/>
    <cellStyle name="%40 - Vurgu6 16 2 2" xfId="1678" xr:uid="{BD687E48-3AC0-4EC4-9BDE-7E072011D9DC}"/>
    <cellStyle name="%40 - Vurgu6 16 2 2 2" xfId="3599" xr:uid="{70EC8366-C57A-4BBE-A451-7F876AC0A011}"/>
    <cellStyle name="%40 - Vurgu6 16 2 3" xfId="2690" xr:uid="{C629B094-35CE-4B61-800E-3176DA6602C3}"/>
    <cellStyle name="%40 - Vurgu6 16 3" xfId="1264" xr:uid="{13F452BA-C8AD-48B6-AF57-AB92CB9951E9}"/>
    <cellStyle name="%40 - Vurgu6 16 3 2" xfId="3185" xr:uid="{8CF37A30-87D4-4321-8B61-E32E47C609C9}"/>
    <cellStyle name="%40 - Vurgu6 16 4" xfId="2276" xr:uid="{3C98BD9D-812C-4081-8F76-9E7FB2005B3E}"/>
    <cellStyle name="%40 - Vurgu6 17" xfId="373" xr:uid="{6719F541-2214-4ED7-A43E-199CA0094631}"/>
    <cellStyle name="%40 - Vurgu6 17 2" xfId="788" xr:uid="{C581C943-F34A-4C67-B389-E34187E0F230}"/>
    <cellStyle name="%40 - Vurgu6 17 2 2" xfId="1698" xr:uid="{E0134120-5780-4704-973F-260D23556A51}"/>
    <cellStyle name="%40 - Vurgu6 17 2 2 2" xfId="3619" xr:uid="{495C5BB0-88FD-4EF8-9B22-840589FC02D0}"/>
    <cellStyle name="%40 - Vurgu6 17 2 3" xfId="2710" xr:uid="{741CB1E4-9913-42BA-9531-DA63F00CE47C}"/>
    <cellStyle name="%40 - Vurgu6 17 3" xfId="1284" xr:uid="{4701641F-BD1F-4FBB-BAC2-72064057DE15}"/>
    <cellStyle name="%40 - Vurgu6 17 3 2" xfId="3205" xr:uid="{4B7B9BE4-CFDF-4DCA-967A-C219CD6D1336}"/>
    <cellStyle name="%40 - Vurgu6 17 4" xfId="2296" xr:uid="{202CD40F-6B8B-4FDB-B86E-6FF68A91E695}"/>
    <cellStyle name="%40 - Vurgu6 18" xfId="393" xr:uid="{C4DFB537-AF70-4872-A44B-37D06DFD29B0}"/>
    <cellStyle name="%40 - Vurgu6 18 2" xfId="808" xr:uid="{B0900CE1-60F7-4D74-B117-A9A5B2E03A90}"/>
    <cellStyle name="%40 - Vurgu6 18 2 2" xfId="1718" xr:uid="{61CB5B9B-5B20-4E0B-A287-CF4B24E4DA02}"/>
    <cellStyle name="%40 - Vurgu6 18 2 2 2" xfId="3639" xr:uid="{9F96CB32-CD6C-40A8-A449-BB6A69CF9849}"/>
    <cellStyle name="%40 - Vurgu6 18 2 3" xfId="2730" xr:uid="{897DAAF8-7A95-4622-8732-F43DEFF0B25E}"/>
    <cellStyle name="%40 - Vurgu6 18 3" xfId="1304" xr:uid="{08B32EF3-288D-4C00-B815-7FA4539FCCF0}"/>
    <cellStyle name="%40 - Vurgu6 18 3 2" xfId="3225" xr:uid="{F99285D1-7F1A-4D6D-92DB-799FF4C7667A}"/>
    <cellStyle name="%40 - Vurgu6 18 4" xfId="2316" xr:uid="{4E3A665A-B126-4009-B562-2F3971A1972B}"/>
    <cellStyle name="%40 - Vurgu6 19" xfId="413" xr:uid="{BC66FA98-1AE9-400C-94C9-F4BC457263D7}"/>
    <cellStyle name="%40 - Vurgu6 19 2" xfId="828" xr:uid="{CEF3F510-324B-4D4C-98FD-46D49E634CA1}"/>
    <cellStyle name="%40 - Vurgu6 19 2 2" xfId="1738" xr:uid="{50951751-CD8B-4D44-AB35-8CA6277C7370}"/>
    <cellStyle name="%40 - Vurgu6 19 2 2 2" xfId="3659" xr:uid="{902A8933-4575-4EE8-A057-797BBA9BDEE0}"/>
    <cellStyle name="%40 - Vurgu6 19 2 3" xfId="2750" xr:uid="{B6C21969-E914-45CC-993C-52C1B092E9E2}"/>
    <cellStyle name="%40 - Vurgu6 19 3" xfId="1324" xr:uid="{CFC62FE5-E65D-4960-AF77-EA06DD93C93C}"/>
    <cellStyle name="%40 - Vurgu6 19 3 2" xfId="3245" xr:uid="{00BE462B-B6B4-41C6-B639-BC25BA3238E8}"/>
    <cellStyle name="%40 - Vurgu6 19 4" xfId="2336" xr:uid="{59E2DFCE-2236-4621-80CE-F17EBD6CC521}"/>
    <cellStyle name="%40 - Vurgu6 2" xfId="63" xr:uid="{33E549C7-D419-4373-B26C-ED1B15D2D6D0}"/>
    <cellStyle name="%40 - Vurgu6 2 2" xfId="478" xr:uid="{9EDE3774-E6E4-46BE-B9E9-FDDA9BDE10E8}"/>
    <cellStyle name="%40 - Vurgu6 2 2 2" xfId="1388" xr:uid="{3418D080-FA5D-4EEC-A8EF-9B9A2FDA1C48}"/>
    <cellStyle name="%40 - Vurgu6 2 2 2 2" xfId="3309" xr:uid="{DD256D23-DF71-4175-95B0-E3CF80F6B67E}"/>
    <cellStyle name="%40 - Vurgu6 2 2 3" xfId="2400" xr:uid="{B2F70FA7-5177-4729-85FA-99F8189581AA}"/>
    <cellStyle name="%40 - Vurgu6 2 3" xfId="974" xr:uid="{043A725F-E437-40FA-9B9D-04DDE40911D6}"/>
    <cellStyle name="%40 - Vurgu6 2 3 2" xfId="2895" xr:uid="{9986570D-1945-4912-B8F9-DC326FF2BDFE}"/>
    <cellStyle name="%40 - Vurgu6 2 4" xfId="1986" xr:uid="{C456D35D-2589-472C-B19D-79C1366B655B}"/>
    <cellStyle name="%40 - Vurgu6 20" xfId="433" xr:uid="{2498FC39-8844-4221-A861-1AD9F50DAC5B}"/>
    <cellStyle name="%40 - Vurgu6 20 2" xfId="848" xr:uid="{94828B60-0321-4C8C-A6BD-DB75E600142B}"/>
    <cellStyle name="%40 - Vurgu6 20 2 2" xfId="1758" xr:uid="{B0D9B988-81D6-4736-B3C9-E9EF466BBB9C}"/>
    <cellStyle name="%40 - Vurgu6 20 2 2 2" xfId="3679" xr:uid="{F2D3A494-7554-4745-8869-D6CD6516AB85}"/>
    <cellStyle name="%40 - Vurgu6 20 2 3" xfId="2770" xr:uid="{01550E0B-2C55-4232-ACF0-83C4C6D12DA6}"/>
    <cellStyle name="%40 - Vurgu6 20 3" xfId="1344" xr:uid="{EBFEA1BC-C733-4BAB-A16A-7779E559E1E6}"/>
    <cellStyle name="%40 - Vurgu6 20 3 2" xfId="3265" xr:uid="{AA27180D-5B6A-46A4-BACC-0797341C494F}"/>
    <cellStyle name="%40 - Vurgu6 20 4" xfId="2356" xr:uid="{363329F9-97CA-426F-BBBF-5518E3A1B259}"/>
    <cellStyle name="%40 - Vurgu6 21" xfId="453" xr:uid="{9D719AB9-EE54-4175-8C21-4553C6814E74}"/>
    <cellStyle name="%40 - Vurgu6 21 2" xfId="1364" xr:uid="{354467B9-0AE2-4939-9D9E-7E3945FD000A}"/>
    <cellStyle name="%40 - Vurgu6 21 2 2" xfId="3285" xr:uid="{32E0319A-85D6-45EA-95F7-587A8712A09F}"/>
    <cellStyle name="%40 - Vurgu6 21 3" xfId="2376" xr:uid="{C9737E39-0D19-4542-A82E-90275EC63640}"/>
    <cellStyle name="%40 - Vurgu6 22" xfId="869" xr:uid="{2DDD5964-1CF7-4A92-9BA3-F21B500E0F8C}"/>
    <cellStyle name="%40 - Vurgu6 22 2" xfId="1779" xr:uid="{2307E434-CCD4-436D-BE00-A56577A121F1}"/>
    <cellStyle name="%40 - Vurgu6 22 2 2" xfId="3700" xr:uid="{FFC27390-8FC8-44AA-974C-B20B91545985}"/>
    <cellStyle name="%40 - Vurgu6 22 3" xfId="2791" xr:uid="{8CA5373B-EE44-47B3-98C0-869DA8115A83}"/>
    <cellStyle name="%40 - Vurgu6 23" xfId="889" xr:uid="{F2C3637E-3F0E-4FEF-AC5F-340962145496}"/>
    <cellStyle name="%40 - Vurgu6 23 2" xfId="1799" xr:uid="{E1F51964-D1EF-4DA9-AE96-432C4E98BB86}"/>
    <cellStyle name="%40 - Vurgu6 23 2 2" xfId="3720" xr:uid="{DBD8AD64-97AF-4AD4-B84F-92633A13B5DD}"/>
    <cellStyle name="%40 - Vurgu6 23 3" xfId="2811" xr:uid="{13E4E4EC-2A48-4935-AF07-146E945953D8}"/>
    <cellStyle name="%40 - Vurgu6 24" xfId="909" xr:uid="{C3D55358-AE45-4C70-B287-DC9A70BD9169}"/>
    <cellStyle name="%40 - Vurgu6 24 2" xfId="1819" xr:uid="{C9B2F4B7-096B-458E-8FFA-746F3D6800FF}"/>
    <cellStyle name="%40 - Vurgu6 24 2 2" xfId="3740" xr:uid="{4A6DC0EB-FCE6-4ED2-A22F-78A7D8B22703}"/>
    <cellStyle name="%40 - Vurgu6 24 3" xfId="2831" xr:uid="{22058CC4-D790-4E6E-81B8-5BB861490405}"/>
    <cellStyle name="%40 - Vurgu6 25" xfId="929" xr:uid="{66D956CC-4567-44B1-A90B-75C32512E004}"/>
    <cellStyle name="%40 - Vurgu6 25 2" xfId="1839" xr:uid="{3C1C5544-C973-4130-8AFF-1B50C9EBD040}"/>
    <cellStyle name="%40 - Vurgu6 25 2 2" xfId="3760" xr:uid="{7D41520E-6B90-4149-9C04-3B7A8EC89E14}"/>
    <cellStyle name="%40 - Vurgu6 25 3" xfId="2851" xr:uid="{14B1AE91-E462-4AF9-A328-16C669895DDB}"/>
    <cellStyle name="%40 - Vurgu6 26" xfId="949" xr:uid="{B97A298E-CE06-4F71-9DB8-4D36AA7B60F9}"/>
    <cellStyle name="%40 - Vurgu6 26 2" xfId="2871" xr:uid="{4E4B9300-116D-45E1-9042-A9EFC17D35A1}"/>
    <cellStyle name="%40 - Vurgu6 27" xfId="1860" xr:uid="{E1797C02-C7E9-4751-AD09-6F50D159B23F}"/>
    <cellStyle name="%40 - Vurgu6 27 2" xfId="3781" xr:uid="{5FCCCD22-8ED2-4D32-B0ED-BE198D6B5835}"/>
    <cellStyle name="%40 - Vurgu6 28" xfId="1880" xr:uid="{5FAC67F8-3455-4CE5-9344-F99BE9DD612C}"/>
    <cellStyle name="%40 - Vurgu6 28 2" xfId="3801" xr:uid="{E7611049-6C61-4F8E-BA93-75C9AF568629}"/>
    <cellStyle name="%40 - Vurgu6 29" xfId="1901" xr:uid="{3DC18B14-E621-4EA5-A6BF-B9F931E90D42}"/>
    <cellStyle name="%40 - Vurgu6 29 2" xfId="3822" xr:uid="{4092E52B-9D90-4558-87A5-A6004189BE02}"/>
    <cellStyle name="%40 - Vurgu6 3" xfId="83" xr:uid="{B28E3952-E9D2-4171-AB15-70A6E891BCA2}"/>
    <cellStyle name="%40 - Vurgu6 3 2" xfId="498" xr:uid="{83A14465-41B0-454B-BC7A-138B1F007108}"/>
    <cellStyle name="%40 - Vurgu6 3 2 2" xfId="1408" xr:uid="{0F6A9E31-706E-44C2-A955-861825219648}"/>
    <cellStyle name="%40 - Vurgu6 3 2 2 2" xfId="3329" xr:uid="{E71075F8-E2AE-4648-9C2B-F2BB037DB0CA}"/>
    <cellStyle name="%40 - Vurgu6 3 2 3" xfId="2420" xr:uid="{337659DC-0CA0-4E86-8864-2F257C130473}"/>
    <cellStyle name="%40 - Vurgu6 3 3" xfId="994" xr:uid="{C55DD592-DA7A-4482-A95D-C476C1D47B9E}"/>
    <cellStyle name="%40 - Vurgu6 3 3 2" xfId="2915" xr:uid="{7406621F-7E95-4A21-802B-C5791711ABC8}"/>
    <cellStyle name="%40 - Vurgu6 3 4" xfId="2006" xr:uid="{A2E9B6D5-A4CC-4552-AE07-25D4C30CE6AC}"/>
    <cellStyle name="%40 - Vurgu6 30" xfId="1921" xr:uid="{33D0F18F-A021-4CD9-B4F1-E8683134D214}"/>
    <cellStyle name="%40 - Vurgu6 30 2" xfId="3842" xr:uid="{B8512D47-6A45-4E7F-B7E8-0F4061F70CB6}"/>
    <cellStyle name="%40 - Vurgu6 31" xfId="1941" xr:uid="{75F577A6-6EF4-4815-9C7C-4DD9A1185B30}"/>
    <cellStyle name="%40 - Vurgu6 31 2" xfId="3862" xr:uid="{153BD6B4-2EC1-4883-B67B-147BCA412A9C}"/>
    <cellStyle name="%40 - Vurgu6 32" xfId="1961" xr:uid="{D5C97DAC-FA65-4F54-BF35-24F17550EA98}"/>
    <cellStyle name="%40 - Vurgu6 33" xfId="3882" xr:uid="{BC59C20D-E9AA-462D-8AE3-B620A1E7522E}"/>
    <cellStyle name="%40 - Vurgu6 34" xfId="3902" xr:uid="{79A15B4A-73F1-4A22-810C-C770A9B0AD16}"/>
    <cellStyle name="%40 - Vurgu6 35" xfId="3922" xr:uid="{998BB54C-A699-4877-A141-1FBDB23068BE}"/>
    <cellStyle name="%40 - Vurgu6 36" xfId="3942" xr:uid="{090C353B-A209-4084-9FBE-4B61C6DBE099}"/>
    <cellStyle name="%40 - Vurgu6 37" xfId="3962" xr:uid="{76672802-C8B0-43E6-93EB-AAB13BBBA297}"/>
    <cellStyle name="%40 - Vurgu6 38" xfId="3982" xr:uid="{68C5D750-B737-4BB2-BF58-D8C7376D7B0B}"/>
    <cellStyle name="%40 - Vurgu6 39" xfId="4002" xr:uid="{66605597-AB48-4B4A-862E-90176E4F6206}"/>
    <cellStyle name="%40 - Vurgu6 4" xfId="103" xr:uid="{E0D7491E-D64A-46F7-A5EA-AD431ECC6E73}"/>
    <cellStyle name="%40 - Vurgu6 4 2" xfId="518" xr:uid="{D73A0ACD-E705-40C2-8368-64B1355694FB}"/>
    <cellStyle name="%40 - Vurgu6 4 2 2" xfId="1428" xr:uid="{26EC83DD-52EF-43AF-B981-4AAB4526A84A}"/>
    <cellStyle name="%40 - Vurgu6 4 2 2 2" xfId="3349" xr:uid="{F9B0A29E-0139-41A3-B477-6D6501E0206A}"/>
    <cellStyle name="%40 - Vurgu6 4 2 3" xfId="2440" xr:uid="{EBC0D914-96DE-43D3-A27D-E1296226F702}"/>
    <cellStyle name="%40 - Vurgu6 4 3" xfId="1014" xr:uid="{8AB74DA1-5D13-45F9-8D9E-70812CBE8FF2}"/>
    <cellStyle name="%40 - Vurgu6 4 3 2" xfId="2935" xr:uid="{732A34E7-8B5D-43EA-9BA4-FB2CDE016873}"/>
    <cellStyle name="%40 - Vurgu6 4 4" xfId="2026" xr:uid="{710B462C-CB9B-44F5-B315-336768D029BC}"/>
    <cellStyle name="%40 - Vurgu6 40" xfId="4022" xr:uid="{EF8DAEAE-7D56-4B2E-A7FE-C0B295E1ED59}"/>
    <cellStyle name="%40 - Vurgu6 41" xfId="4042" xr:uid="{60A6EC0C-78D6-4E15-A8D1-DC8A55E95908}"/>
    <cellStyle name="%40 - Vurgu6 42" xfId="4063" xr:uid="{18C6BF9B-3878-4519-B2EE-10CA6D8C4DDD}"/>
    <cellStyle name="%40 - Vurgu6 43" xfId="4084" xr:uid="{5D9AA1E0-88D8-4167-BE36-DE5DA40CBF1C}"/>
    <cellStyle name="%40 - Vurgu6 44" xfId="4104" xr:uid="{7631F3FB-878F-4B2B-8CA2-133A7956A796}"/>
    <cellStyle name="%40 - Vurgu6 45" xfId="4124" xr:uid="{8CC451B1-D3BD-4304-A804-5E08C3274CAC}"/>
    <cellStyle name="%40 - Vurgu6 46" xfId="4144" xr:uid="{B1FAE139-7E3B-46B5-82EA-2010EEF78694}"/>
    <cellStyle name="%40 - Vurgu6 47" xfId="4164" xr:uid="{90FBBB5A-0F0B-448B-A740-0B740BEB0156}"/>
    <cellStyle name="%40 - Vurgu6 48" xfId="4184" xr:uid="{2575F63D-E886-4C66-B5E6-1B996A811BED}"/>
    <cellStyle name="%40 - Vurgu6 49" xfId="4204" xr:uid="{C5791B4C-4F3E-4172-BBB7-81761D1ED9E4}"/>
    <cellStyle name="%40 - Vurgu6 5" xfId="126" xr:uid="{49C86F5E-6248-49E2-9BF1-4DFEE2DA0EAF}"/>
    <cellStyle name="%40 - Vurgu6 5 2" xfId="541" xr:uid="{120554E2-7FB7-4452-96DD-CA038F5EE155}"/>
    <cellStyle name="%40 - Vurgu6 5 2 2" xfId="1451" xr:uid="{8CAB5A21-50BF-42E3-8FE0-A75AF4ADA446}"/>
    <cellStyle name="%40 - Vurgu6 5 2 2 2" xfId="3372" xr:uid="{42CB6D3E-5C48-4F08-A906-4BE3E6C135D1}"/>
    <cellStyle name="%40 - Vurgu6 5 2 3" xfId="2463" xr:uid="{1E09536A-7083-4231-9EB7-B4B27D5AE8FD}"/>
    <cellStyle name="%40 - Vurgu6 5 3" xfId="1037" xr:uid="{BAEB20E7-C6F8-457D-9BE0-51A913B3389D}"/>
    <cellStyle name="%40 - Vurgu6 5 3 2" xfId="2958" xr:uid="{2D3C063A-1556-4F3D-8855-8F8610D13D88}"/>
    <cellStyle name="%40 - Vurgu6 5 4" xfId="2049" xr:uid="{62139C77-2337-44D8-8C92-B48139F14912}"/>
    <cellStyle name="%40 - Vurgu6 50" xfId="4224" xr:uid="{6661FAA0-D028-45BA-854E-8A823AF85866}"/>
    <cellStyle name="%40 - Vurgu6 51" xfId="4244" xr:uid="{33E0AA9A-B4A3-4320-96B9-357DF384D7FC}"/>
    <cellStyle name="%40 - Vurgu6 52" xfId="4265" xr:uid="{2552AD41-838B-4BA1-807B-B3EAABCDF663}"/>
    <cellStyle name="%40 - Vurgu6 53" xfId="4286" xr:uid="{F618BCF6-1666-4EB2-B91D-C3E8D37B62B9}"/>
    <cellStyle name="%40 - Vurgu6 54" xfId="4306" xr:uid="{FF274813-4FC0-40B5-A6C5-E53A1CBCF529}"/>
    <cellStyle name="%40 - Vurgu6 55" xfId="4326" xr:uid="{107B9033-69D7-44F2-AFD9-26D95506728C}"/>
    <cellStyle name="%40 - Vurgu6 56" xfId="4346" xr:uid="{374B6691-21D3-47E3-9FAE-4B65B1FA5F8F}"/>
    <cellStyle name="%40 - Vurgu6 57" xfId="4366" xr:uid="{27E95BCB-8E79-4871-8222-247757870551}"/>
    <cellStyle name="%40 - Vurgu6 58" xfId="4386" xr:uid="{4F396EA4-8DAF-4AC6-BDD4-8EC0CA4D89AE}"/>
    <cellStyle name="%40 - Vurgu6 59" xfId="4406" xr:uid="{CFB3A9D6-93ED-4BC1-A500-9C35787BC314}"/>
    <cellStyle name="%40 - Vurgu6 6" xfId="146" xr:uid="{E0FAB70E-DF32-4DE9-A310-76BB594DD198}"/>
    <cellStyle name="%40 - Vurgu6 6 2" xfId="561" xr:uid="{0393B123-B444-4171-94D9-F56767F53A67}"/>
    <cellStyle name="%40 - Vurgu6 6 2 2" xfId="1471" xr:uid="{951909C8-B1B3-4349-A993-AFA743259F7A}"/>
    <cellStyle name="%40 - Vurgu6 6 2 2 2" xfId="3392" xr:uid="{827DC518-C2C6-48C8-ACE3-4C12F257A995}"/>
    <cellStyle name="%40 - Vurgu6 6 2 3" xfId="2483" xr:uid="{B1A8E207-DBCA-4EB6-B6A8-422CB9282419}"/>
    <cellStyle name="%40 - Vurgu6 6 3" xfId="1057" xr:uid="{35791E32-CFAC-4927-845B-F3AFB4085986}"/>
    <cellStyle name="%40 - Vurgu6 6 3 2" xfId="2978" xr:uid="{BFB55731-0DFB-4F93-A498-64DFAF5103FE}"/>
    <cellStyle name="%40 - Vurgu6 6 4" xfId="2069" xr:uid="{ED06F5FD-E59E-4EA7-90CB-7B636562CF9C}"/>
    <cellStyle name="%40 - Vurgu6 60" xfId="4427" xr:uid="{47B75476-84F0-4A20-91A4-F1D8BB7FA663}"/>
    <cellStyle name="%40 - Vurgu6 61" xfId="4447" xr:uid="{AA0A52DF-4DB6-4EAB-AC29-2EFCB504FC80}"/>
    <cellStyle name="%40 - Vurgu6 62" xfId="4467" xr:uid="{5352CAC4-76DE-4C62-B521-1F1B23348850}"/>
    <cellStyle name="%40 - Vurgu6 63" xfId="4487" xr:uid="{9784275B-9920-4239-AF1F-00D58A670FB0}"/>
    <cellStyle name="%40 - Vurgu6 64" xfId="4507" xr:uid="{C7CCC262-58BB-4453-9FE4-5CBA8A8F7321}"/>
    <cellStyle name="%40 - Vurgu6 65" xfId="4527" xr:uid="{39AC06CF-6966-4AAC-8A8D-2FB54D61B417}"/>
    <cellStyle name="%40 - Vurgu6 66" xfId="4547" xr:uid="{91ED827A-AE76-428E-85F6-338C8CC7D04C}"/>
    <cellStyle name="%40 - Vurgu6 67" xfId="4567" xr:uid="{2107390E-5B48-4675-8D5E-A7CFAC105F59}"/>
    <cellStyle name="%40 - Vurgu6 68" xfId="4587" xr:uid="{AAF204A0-7CEE-4470-8405-94177725D9E6}"/>
    <cellStyle name="%40 - Vurgu6 69" xfId="4607" xr:uid="{EE6AEF3F-30C4-44E7-B0DA-636D51CCCF86}"/>
    <cellStyle name="%40 - Vurgu6 7" xfId="167" xr:uid="{B52930D3-411A-4424-95BC-14423D354E26}"/>
    <cellStyle name="%40 - Vurgu6 7 2" xfId="582" xr:uid="{C96BF7FC-0464-48C7-A7B6-791DFB616842}"/>
    <cellStyle name="%40 - Vurgu6 7 2 2" xfId="1492" xr:uid="{756B5E95-8E0B-4E28-81AC-131887CF2BFD}"/>
    <cellStyle name="%40 - Vurgu6 7 2 2 2" xfId="3413" xr:uid="{81AFF8DE-05D4-42D0-BFE5-B39883D28C4B}"/>
    <cellStyle name="%40 - Vurgu6 7 2 3" xfId="2504" xr:uid="{90E32CC8-D5BB-4F9F-AAD1-2E3C513EF6C3}"/>
    <cellStyle name="%40 - Vurgu6 7 3" xfId="1078" xr:uid="{918F565C-EECC-4768-8242-031104D22086}"/>
    <cellStyle name="%40 - Vurgu6 7 3 2" xfId="2999" xr:uid="{82E5C2B1-944B-4E2A-8E82-2B885202427C}"/>
    <cellStyle name="%40 - Vurgu6 7 4" xfId="2090" xr:uid="{D5B0D682-B27F-450C-838C-978B06F760FD}"/>
    <cellStyle name="%40 - Vurgu6 70" xfId="4628" xr:uid="{724CBB5A-EF47-4D0D-BCC7-623D2C31C212}"/>
    <cellStyle name="%40 - Vurgu6 71" xfId="4649" xr:uid="{D4C7BC90-9152-4444-BC78-258B28C5D40E}"/>
    <cellStyle name="%40 - Vurgu6 72" xfId="4670" xr:uid="{051A4949-BD0A-441E-9F81-F85B38C30319}"/>
    <cellStyle name="%40 - Vurgu6 73" xfId="4691" xr:uid="{3F83C037-D5DA-4F25-8553-324AD59800F8}"/>
    <cellStyle name="%40 - Vurgu6 74" xfId="4712" xr:uid="{212F088C-3AE4-4C6B-9AC7-464E613EBE21}"/>
    <cellStyle name="%40 - Vurgu6 75" xfId="4732" xr:uid="{01F26ECD-1B50-4A95-86B0-0B81248051A1}"/>
    <cellStyle name="%40 - Vurgu6 76" xfId="4752" xr:uid="{4052CBD7-6FDA-48C4-81F2-5DC86C679392}"/>
    <cellStyle name="%40 - Vurgu6 77" xfId="4773" xr:uid="{D69817FD-AFC1-4F27-AD2B-A1AA7E112819}"/>
    <cellStyle name="%40 - Vurgu6 78" xfId="4793" xr:uid="{DB5EE74E-376E-4BCA-BF00-FFEB0EFF1E5F}"/>
    <cellStyle name="%40 - Vurgu6 79" xfId="4814" xr:uid="{0EDA41F9-AD24-4ABB-B11E-F976472C2168}"/>
    <cellStyle name="%40 - Vurgu6 8" xfId="188" xr:uid="{999A0440-89CD-4D04-95AB-652870B63BB2}"/>
    <cellStyle name="%40 - Vurgu6 8 2" xfId="603" xr:uid="{2F5B4629-A7BE-4518-9EFE-E0A694157B76}"/>
    <cellStyle name="%40 - Vurgu6 8 2 2" xfId="1513" xr:uid="{56FD5461-CA8A-42C0-8E54-3A48F625850B}"/>
    <cellStyle name="%40 - Vurgu6 8 2 2 2" xfId="3434" xr:uid="{7516FE3E-14B6-4F5B-BAF7-43D672CB85AB}"/>
    <cellStyle name="%40 - Vurgu6 8 2 3" xfId="2525" xr:uid="{6804694B-EAE7-4A72-B41C-6CA4DF19E690}"/>
    <cellStyle name="%40 - Vurgu6 8 3" xfId="1099" xr:uid="{C8072042-8946-4EB0-B060-3CD626CE903A}"/>
    <cellStyle name="%40 - Vurgu6 8 3 2" xfId="3020" xr:uid="{F2D863C6-7DA0-49F2-AD09-60359B62EAB6}"/>
    <cellStyle name="%40 - Vurgu6 8 4" xfId="2111" xr:uid="{2BC97637-841F-4C8B-B242-E1C0ACA30DF9}"/>
    <cellStyle name="%40 - Vurgu6 80" xfId="4835" xr:uid="{7EC58DC9-B591-4D27-8B38-8F1390184C5A}"/>
    <cellStyle name="%40 - Vurgu6 81" xfId="4855" xr:uid="{3CAE7698-1E20-49FC-A1AE-6AF98DC21B23}"/>
    <cellStyle name="%40 - Vurgu6 82" xfId="4875" xr:uid="{21F21460-6F7F-43F8-B4AD-B2CD95ABEB95}"/>
    <cellStyle name="%40 - Vurgu6 83" xfId="4895" xr:uid="{65145391-F985-45DF-A201-095AD6E14344}"/>
    <cellStyle name="%40 - Vurgu6 84" xfId="4915" xr:uid="{6264259A-48B6-48F9-9312-B14E3C551B59}"/>
    <cellStyle name="%40 - Vurgu6 85" xfId="4935" xr:uid="{4DF57757-7E9B-492E-B0B6-A5168FF2DD63}"/>
    <cellStyle name="%40 - Vurgu6 86" xfId="4955" xr:uid="{D9CB23F5-2DEE-4DF5-814E-6D5EB5BA6407}"/>
    <cellStyle name="%40 - Vurgu6 87" xfId="4975" xr:uid="{944B3B6D-BFDF-46E4-A277-7B3093342DE1}"/>
    <cellStyle name="%40 - Vurgu6 88" xfId="4995" xr:uid="{B222AC90-D2AA-4109-BC61-405508D55423}"/>
    <cellStyle name="%40 - Vurgu6 89" xfId="5015" xr:uid="{BEC9893B-646B-4DF4-991C-3301EFB3C2B1}"/>
    <cellStyle name="%40 - Vurgu6 9" xfId="209" xr:uid="{AB5BBD37-4EC3-476B-963F-CDE9AF3EBDB5}"/>
    <cellStyle name="%40 - Vurgu6 9 2" xfId="624" xr:uid="{2913E7F2-80C3-4898-A5DE-198B879D4FDD}"/>
    <cellStyle name="%40 - Vurgu6 9 2 2" xfId="1534" xr:uid="{6423C6BD-78E2-482A-B051-459EBB301989}"/>
    <cellStyle name="%40 - Vurgu6 9 2 2 2" xfId="3455" xr:uid="{F8863AD8-ECAF-491D-8A31-3C59487B8A76}"/>
    <cellStyle name="%40 - Vurgu6 9 2 3" xfId="2546" xr:uid="{9C1E1B37-A1E0-4B62-9B77-DA01DA22177A}"/>
    <cellStyle name="%40 - Vurgu6 9 3" xfId="1120" xr:uid="{893D2885-89B3-4EF5-9803-99B371463DD0}"/>
    <cellStyle name="%40 - Vurgu6 9 3 2" xfId="3041" xr:uid="{DD4E28C0-9AF7-40B5-828A-B990EBEE90CC}"/>
    <cellStyle name="%40 - Vurgu6 9 4" xfId="2132" xr:uid="{9568F930-8CA9-42FA-834F-5D22AA4D3ED2}"/>
    <cellStyle name="%40 - Vurgu6 90" xfId="5036" xr:uid="{D8D5CD2A-9C9F-42EE-A4F0-D19AE35770AC}"/>
    <cellStyle name="%40 - Vurgu6 91" xfId="5056" xr:uid="{436F0043-5DB4-4028-84D3-662B28064186}"/>
    <cellStyle name="%40 - Vurgu6 92" xfId="5076" xr:uid="{68193C9B-E97B-402E-A993-28593C504022}"/>
    <cellStyle name="%40 - Vurgu6 93" xfId="5096" xr:uid="{A579420C-CFE3-4CB5-B7D7-AA41451B9A48}"/>
    <cellStyle name="%40 - Vurgu6 94" xfId="5116" xr:uid="{FA3E0A7C-5723-4442-8112-D27D5D28CB12}"/>
    <cellStyle name="%40 - Vurgu6 95" xfId="5136" xr:uid="{DF0799BC-08BE-4AE0-A1E4-6785D06D27A4}"/>
    <cellStyle name="%40 - Vurgu6 96" xfId="5156" xr:uid="{78B52574-C4EC-42D2-9DB9-A690A5FC9557}"/>
    <cellStyle name="%40 - Vurgu6 97" xfId="5176" xr:uid="{1F704E90-5ED7-4AF4-8A76-801656380950}"/>
    <cellStyle name="%40 - Vurgu6 98" xfId="5196" xr:uid="{A43556C1-013D-4E35-B91A-90003FF85557}"/>
    <cellStyle name="%40 - Vurgu6 99" xfId="5216" xr:uid="{392FACAA-1420-4944-A169-3842EB86EBE8}"/>
    <cellStyle name="%60 - Vurgu1" xfId="21" builtinId="32" customBuiltin="1"/>
    <cellStyle name="%60 - Vurgu1 10" xfId="216" xr:uid="{46DE4C5E-6ECA-4A4F-891E-151E137309DF}"/>
    <cellStyle name="%60 - Vurgu1 10 2" xfId="631" xr:uid="{778A8DD6-2F71-42B2-AA01-8AE1A9817E51}"/>
    <cellStyle name="%60 - Vurgu1 10 2 2" xfId="1541" xr:uid="{DC4E9D0C-22B2-4272-AF18-F71898871AEB}"/>
    <cellStyle name="%60 - Vurgu1 10 2 2 2" xfId="3462" xr:uid="{BB906FC6-68D3-4FE6-B463-E40F8F8C7873}"/>
    <cellStyle name="%60 - Vurgu1 10 2 3" xfId="2553" xr:uid="{424ED16C-F823-4150-9F1E-D2B62EEC4BA7}"/>
    <cellStyle name="%60 - Vurgu1 10 3" xfId="1127" xr:uid="{93FF1FD8-BAA2-45F7-8AFA-A886B92EC68E}"/>
    <cellStyle name="%60 - Vurgu1 10 3 2" xfId="3048" xr:uid="{B8A41060-0D8D-4F9B-BEEE-361AA9A360EF}"/>
    <cellStyle name="%60 - Vurgu1 10 4" xfId="2139" xr:uid="{DD420A7D-857C-496C-A360-0E3723C2C497}"/>
    <cellStyle name="%60 - Vurgu1 100" xfId="5222" xr:uid="{37DEBDA1-A8F7-4341-A126-C19CBF682B68}"/>
    <cellStyle name="%60 - Vurgu1 101" xfId="5242" xr:uid="{9EB4B59E-EB8A-4D21-9150-2E707D20045F}"/>
    <cellStyle name="%60 - Vurgu1 102" xfId="5263" xr:uid="{F51E564B-BE1A-499F-9770-11192D3667F8}"/>
    <cellStyle name="%60 - Vurgu1 103" xfId="5283" xr:uid="{A99150A3-CD79-458B-921B-36923985291C}"/>
    <cellStyle name="%60 - Vurgu1 104" xfId="5303" xr:uid="{4DF68C90-E182-47C4-9ABE-9ECB64C91B51}"/>
    <cellStyle name="%60 - Vurgu1 105" xfId="5323" xr:uid="{4BB72716-CEBC-4F35-A751-729667D69C70}"/>
    <cellStyle name="%60 - Vurgu1 106" xfId="5343" xr:uid="{7033563D-59BB-4991-B370-B56A64777E6F}"/>
    <cellStyle name="%60 - Vurgu1 107" xfId="5363" xr:uid="{1E9F86A0-0554-45C4-9CD7-8598835DF109}"/>
    <cellStyle name="%60 - Vurgu1 108" xfId="5383" xr:uid="{6E44B387-BFBC-47E0-A08B-5F0F990CF1C6}"/>
    <cellStyle name="%60 - Vurgu1 109" xfId="5403" xr:uid="{21C811C7-0072-40DE-82CF-70C352D4B9FD}"/>
    <cellStyle name="%60 - Vurgu1 11" xfId="237" xr:uid="{FD12AD87-1DED-45D8-B14D-331FBFB38695}"/>
    <cellStyle name="%60 - Vurgu1 11 2" xfId="652" xr:uid="{7659AD2E-00E7-41AF-835C-4D0E4E930D04}"/>
    <cellStyle name="%60 - Vurgu1 11 2 2" xfId="1562" xr:uid="{2D076420-6A90-4C18-A667-54E0066E0100}"/>
    <cellStyle name="%60 - Vurgu1 11 2 2 2" xfId="3483" xr:uid="{666DCCCE-8BA4-43DF-BE64-A6A3541CD29D}"/>
    <cellStyle name="%60 - Vurgu1 11 2 3" xfId="2574" xr:uid="{621C317F-4F53-4716-BDFC-0108C2527431}"/>
    <cellStyle name="%60 - Vurgu1 11 3" xfId="1148" xr:uid="{3000E10D-24F9-4DC8-8375-FFCAB98A4234}"/>
    <cellStyle name="%60 - Vurgu1 11 3 2" xfId="3069" xr:uid="{FB289824-A44B-4598-A7F3-BFEA49B82181}"/>
    <cellStyle name="%60 - Vurgu1 11 4" xfId="2160" xr:uid="{EA9CF8E2-64F7-4F84-852B-F223A47A0B21}"/>
    <cellStyle name="%60 - Vurgu1 110" xfId="5423" xr:uid="{6F133297-1BC2-4510-AD9C-44DE18C45B9F}"/>
    <cellStyle name="%60 - Vurgu1 111" xfId="5443" xr:uid="{2302206E-1BB1-455F-AA04-DB026A025333}"/>
    <cellStyle name="%60 - Vurgu1 112" xfId="5463" xr:uid="{00FBBA59-8720-498E-B07E-6B97367A0A43}"/>
    <cellStyle name="%60 - Vurgu1 113" xfId="5483" xr:uid="{0CA69629-F415-4072-A034-D2D96DCCAED9}"/>
    <cellStyle name="%60 - Vurgu1 114" xfId="5503" xr:uid="{9FF5B83F-7668-450E-96E3-BC379089AF38}"/>
    <cellStyle name="%60 - Vurgu1 12" xfId="258" xr:uid="{4E7C67D1-538C-40EF-B967-4DD7D15BB227}"/>
    <cellStyle name="%60 - Vurgu1 12 2" xfId="673" xr:uid="{EEF3F53A-4C94-4705-9328-E78288C1C6C9}"/>
    <cellStyle name="%60 - Vurgu1 12 2 2" xfId="1583" xr:uid="{B361CA13-AA4B-4FB9-8EA1-8059176C39BD}"/>
    <cellStyle name="%60 - Vurgu1 12 2 2 2" xfId="3504" xr:uid="{A37DB5E6-592C-4E85-BD3B-9B7FA6A9CA0A}"/>
    <cellStyle name="%60 - Vurgu1 12 2 3" xfId="2595" xr:uid="{7B83E19E-EDD4-49C7-A339-C6978211FF41}"/>
    <cellStyle name="%60 - Vurgu1 12 3" xfId="1169" xr:uid="{04C77AC5-19FA-42D1-BE3B-AD4EACDB01FA}"/>
    <cellStyle name="%60 - Vurgu1 12 3 2" xfId="3090" xr:uid="{98D72C7A-AC0D-456C-B41D-771EE252B34C}"/>
    <cellStyle name="%60 - Vurgu1 12 4" xfId="2181" xr:uid="{1C49F040-F1D3-4884-AFBC-C17905A7D807}"/>
    <cellStyle name="%60 - Vurgu1 13" xfId="279" xr:uid="{A6C89910-7D8B-488D-A24E-B0940928711E}"/>
    <cellStyle name="%60 - Vurgu1 13 2" xfId="694" xr:uid="{01900FA2-7002-4099-9202-06BF9CBAF00E}"/>
    <cellStyle name="%60 - Vurgu1 13 2 2" xfId="1604" xr:uid="{D0F7752D-9875-4566-82B1-BE11F1984492}"/>
    <cellStyle name="%60 - Vurgu1 13 2 2 2" xfId="3525" xr:uid="{FF78A3D5-3054-46B1-A3BB-0426067497A8}"/>
    <cellStyle name="%60 - Vurgu1 13 2 3" xfId="2616" xr:uid="{69405372-C4B9-425C-9B6F-F02A13D594C5}"/>
    <cellStyle name="%60 - Vurgu1 13 3" xfId="1190" xr:uid="{B888AF08-6A02-4940-AA01-1C90B94B7C8A}"/>
    <cellStyle name="%60 - Vurgu1 13 3 2" xfId="3111" xr:uid="{3E9C5A23-0143-4FA1-8B42-7E1C45D99193}"/>
    <cellStyle name="%60 - Vurgu1 13 4" xfId="2202" xr:uid="{A702F569-A519-414B-B132-8F675EEBC456}"/>
    <cellStyle name="%60 - Vurgu1 14" xfId="299" xr:uid="{61FBB8D5-46BE-4EDB-823F-52E0276CCDC2}"/>
    <cellStyle name="%60 - Vurgu1 14 2" xfId="714" xr:uid="{A4968AD9-E1A9-4170-8BF2-43C3C5D3F1E9}"/>
    <cellStyle name="%60 - Vurgu1 14 2 2" xfId="1624" xr:uid="{A715ED0F-0FA7-4265-8D22-6F8E7C704E59}"/>
    <cellStyle name="%60 - Vurgu1 14 2 2 2" xfId="3545" xr:uid="{C7B30D81-3759-454B-9929-D0D62C408952}"/>
    <cellStyle name="%60 - Vurgu1 14 2 3" xfId="2636" xr:uid="{2DBD248F-4656-422A-9599-3EB6762BFB4F}"/>
    <cellStyle name="%60 - Vurgu1 14 3" xfId="1210" xr:uid="{1AE55568-C36F-4382-BE1F-82B32965A21D}"/>
    <cellStyle name="%60 - Vurgu1 14 3 2" xfId="3131" xr:uid="{8A96E263-C95B-4202-A134-8E46F1699E29}"/>
    <cellStyle name="%60 - Vurgu1 14 4" xfId="2222" xr:uid="{2C89E66B-CD9F-49EF-AEA9-03BC6E508342}"/>
    <cellStyle name="%60 - Vurgu1 15" xfId="319" xr:uid="{2CEF2051-D7CF-4B1D-991D-054CBB927736}"/>
    <cellStyle name="%60 - Vurgu1 15 2" xfId="734" xr:uid="{AA74AEFE-8045-47D2-AFB3-96F3FCA7C447}"/>
    <cellStyle name="%60 - Vurgu1 15 2 2" xfId="1644" xr:uid="{6DD0F9D5-0EAF-4B0B-AA01-E017A10B3CB1}"/>
    <cellStyle name="%60 - Vurgu1 15 2 2 2" xfId="3565" xr:uid="{29305439-E546-4384-8292-690BF9A8DB5E}"/>
    <cellStyle name="%60 - Vurgu1 15 2 3" xfId="2656" xr:uid="{9CBC7136-7671-4B9A-AAE3-D9CEA61D2EEB}"/>
    <cellStyle name="%60 - Vurgu1 15 3" xfId="1230" xr:uid="{EF88E3A5-E847-4F65-B758-B8E29C85309B}"/>
    <cellStyle name="%60 - Vurgu1 15 3 2" xfId="3151" xr:uid="{AFEFDFFE-E610-4A4C-8604-48E783BBB591}"/>
    <cellStyle name="%60 - Vurgu1 15 4" xfId="2242" xr:uid="{959F6ABD-C16C-4663-95F5-98EEDB571317}"/>
    <cellStyle name="%60 - Vurgu1 16" xfId="339" xr:uid="{FCF192AF-861B-481C-8C4F-00DD3D4DC25E}"/>
    <cellStyle name="%60 - Vurgu1 16 2" xfId="754" xr:uid="{62087DF5-13F4-489E-B733-136DD71CE746}"/>
    <cellStyle name="%60 - Vurgu1 16 2 2" xfId="1664" xr:uid="{17764DCC-E4E4-4E1C-A425-B20497BD4033}"/>
    <cellStyle name="%60 - Vurgu1 16 2 2 2" xfId="3585" xr:uid="{EFFA5760-A7FB-4AA1-B697-A5BF7C6E2FA9}"/>
    <cellStyle name="%60 - Vurgu1 16 2 3" xfId="2676" xr:uid="{A7AE2CA1-86E6-4F49-B372-BB00BBAEAD40}"/>
    <cellStyle name="%60 - Vurgu1 16 3" xfId="1250" xr:uid="{F72C1FDC-7490-402B-AD06-E6EE636488B1}"/>
    <cellStyle name="%60 - Vurgu1 16 3 2" xfId="3171" xr:uid="{7DA76F3F-E652-4C14-8D8D-300960D33AE4}"/>
    <cellStyle name="%60 - Vurgu1 16 4" xfId="2262" xr:uid="{5AB08C1A-5A06-4DE3-B0E5-5FC147C3672B}"/>
    <cellStyle name="%60 - Vurgu1 17" xfId="359" xr:uid="{C1780C20-61C5-4872-BC11-435A6388D713}"/>
    <cellStyle name="%60 - Vurgu1 17 2" xfId="774" xr:uid="{F00FE414-3956-4B28-AB43-C153628F7FE9}"/>
    <cellStyle name="%60 - Vurgu1 17 2 2" xfId="1684" xr:uid="{37E94BCF-2DA2-4B00-BB19-FC654490A1A9}"/>
    <cellStyle name="%60 - Vurgu1 17 2 2 2" xfId="3605" xr:uid="{C14F4213-C2E9-4585-8088-417F6FCADC7B}"/>
    <cellStyle name="%60 - Vurgu1 17 2 3" xfId="2696" xr:uid="{5888BA0A-66A2-485D-9E8C-8DB858F87A9D}"/>
    <cellStyle name="%60 - Vurgu1 17 3" xfId="1270" xr:uid="{F32D742B-3277-4FBE-812F-1B4E9B29420D}"/>
    <cellStyle name="%60 - Vurgu1 17 3 2" xfId="3191" xr:uid="{813EEE9C-00EB-4814-9DA9-6E2AA1C9BBB9}"/>
    <cellStyle name="%60 - Vurgu1 17 4" xfId="2282" xr:uid="{C6104935-01B8-4DEF-98A1-371ED8D309F8}"/>
    <cellStyle name="%60 - Vurgu1 18" xfId="379" xr:uid="{CC3B3143-F647-417A-BB57-CD6B84880B4A}"/>
    <cellStyle name="%60 - Vurgu1 18 2" xfId="794" xr:uid="{4AE08CF3-AC76-48FC-ACD0-15BD83BEC7D1}"/>
    <cellStyle name="%60 - Vurgu1 18 2 2" xfId="1704" xr:uid="{016BD4E8-B569-4EA7-850D-D92B05047F31}"/>
    <cellStyle name="%60 - Vurgu1 18 2 2 2" xfId="3625" xr:uid="{318B035A-D8FC-4DEB-A4E0-AE0873A2579D}"/>
    <cellStyle name="%60 - Vurgu1 18 2 3" xfId="2716" xr:uid="{B9EE7336-8DCF-4DD4-A96E-BDA5C085A062}"/>
    <cellStyle name="%60 - Vurgu1 18 3" xfId="1290" xr:uid="{91EB974D-D9D8-4C38-911C-FE6EEEA228CE}"/>
    <cellStyle name="%60 - Vurgu1 18 3 2" xfId="3211" xr:uid="{CB13E8B3-CD61-4BEF-9EA6-1AE9673FC9AD}"/>
    <cellStyle name="%60 - Vurgu1 18 4" xfId="2302" xr:uid="{E05AE664-CB4E-4CDC-8C78-B28BDF2B1B6A}"/>
    <cellStyle name="%60 - Vurgu1 19" xfId="399" xr:uid="{46C52D7E-B9E5-4A0A-B7C5-CDE075FAE1CD}"/>
    <cellStyle name="%60 - Vurgu1 19 2" xfId="814" xr:uid="{3EEA38B4-C677-4105-8CE3-059F114787D6}"/>
    <cellStyle name="%60 - Vurgu1 19 2 2" xfId="1724" xr:uid="{549A90C6-3914-4AD1-AD3D-9ED9C02D0CED}"/>
    <cellStyle name="%60 - Vurgu1 19 2 2 2" xfId="3645" xr:uid="{C95C816B-D692-4C7D-A0BA-CA3350FB782D}"/>
    <cellStyle name="%60 - Vurgu1 19 2 3" xfId="2736" xr:uid="{4F662C2E-2183-4C10-808A-0B044FAF4CD3}"/>
    <cellStyle name="%60 - Vurgu1 19 3" xfId="1310" xr:uid="{6EB6DC74-1408-4534-83BF-2BF17333216D}"/>
    <cellStyle name="%60 - Vurgu1 19 3 2" xfId="3231" xr:uid="{77A92C93-ADDC-4B40-8F93-84EC516D67B0}"/>
    <cellStyle name="%60 - Vurgu1 19 4" xfId="2322" xr:uid="{DAC5EE5E-A6B7-49C6-8EAB-C0C612B2B5E0}"/>
    <cellStyle name="%60 - Vurgu1 2" xfId="49" xr:uid="{A4634E3D-5F43-4C59-A18A-E81AB349F1EA}"/>
    <cellStyle name="%60 - Vurgu1 2 2" xfId="464" xr:uid="{DF48BAD6-7096-4DE1-8E88-97678D4E3CDB}"/>
    <cellStyle name="%60 - Vurgu1 2 2 2" xfId="1374" xr:uid="{BCE9A0E6-D2CF-4E8E-8210-A9B7A03CA544}"/>
    <cellStyle name="%60 - Vurgu1 2 2 2 2" xfId="3295" xr:uid="{434FE8F8-3620-431B-9DC9-5ACB48C03B2C}"/>
    <cellStyle name="%60 - Vurgu1 2 2 3" xfId="2386" xr:uid="{5A04A2BE-BAC5-4312-A7C7-45C206703DA9}"/>
    <cellStyle name="%60 - Vurgu1 2 3" xfId="960" xr:uid="{C5F71DE3-560B-4D4E-A523-05033419FDD0}"/>
    <cellStyle name="%60 - Vurgu1 2 3 2" xfId="2881" xr:uid="{52A9AB2B-7722-436E-82A3-6E5A59DAA30D}"/>
    <cellStyle name="%60 - Vurgu1 2 4" xfId="1972" xr:uid="{9B2FCFB9-FCD2-4C63-8CF6-24FBE161A791}"/>
    <cellStyle name="%60 - Vurgu1 20" xfId="419" xr:uid="{FEBC2CB1-D9CB-4315-AFE0-82B0C153754B}"/>
    <cellStyle name="%60 - Vurgu1 20 2" xfId="834" xr:uid="{6FEB6698-84CC-4EFF-A848-4853764D792E}"/>
    <cellStyle name="%60 - Vurgu1 20 2 2" xfId="1744" xr:uid="{89F7FFDF-0944-44AB-BFFF-537BABC37725}"/>
    <cellStyle name="%60 - Vurgu1 20 2 2 2" xfId="3665" xr:uid="{5E5038FA-8AC4-4F99-8A99-838C1EF88B56}"/>
    <cellStyle name="%60 - Vurgu1 20 2 3" xfId="2756" xr:uid="{C4F58E0C-D654-4FDF-A1D7-E7ADB6D49557}"/>
    <cellStyle name="%60 - Vurgu1 20 3" xfId="1330" xr:uid="{19174660-AE7E-42D4-A174-F7C53C6F390F}"/>
    <cellStyle name="%60 - Vurgu1 20 3 2" xfId="3251" xr:uid="{43BD2EE2-BD7D-4EE2-B92A-3CB2C90A445C}"/>
    <cellStyle name="%60 - Vurgu1 20 4" xfId="2342" xr:uid="{A45CF23C-5CFE-49D0-B1AF-C6E464397AD3}"/>
    <cellStyle name="%60 - Vurgu1 21" xfId="439" xr:uid="{65049D57-28E2-4028-9AB0-ECA6C077D3FC}"/>
    <cellStyle name="%60 - Vurgu1 21 2" xfId="1350" xr:uid="{6A4231B3-0C8B-48FE-9455-2095277D00B8}"/>
    <cellStyle name="%60 - Vurgu1 21 2 2" xfId="3271" xr:uid="{3E459B54-FF35-4D6C-A51C-D68C5D07CCCF}"/>
    <cellStyle name="%60 - Vurgu1 21 3" xfId="2362" xr:uid="{50DA71CF-2D4A-4516-B10E-4B22ACAB8107}"/>
    <cellStyle name="%60 - Vurgu1 22" xfId="855" xr:uid="{B238DA2D-2F90-452E-B6CD-E8AF25E43D36}"/>
    <cellStyle name="%60 - Vurgu1 22 2" xfId="1765" xr:uid="{C3EF5803-9E1C-4D92-9043-B0C6294EB059}"/>
    <cellStyle name="%60 - Vurgu1 22 2 2" xfId="3686" xr:uid="{B6BA169D-6D77-400F-8CA9-359D7FDAC2A0}"/>
    <cellStyle name="%60 - Vurgu1 22 3" xfId="2777" xr:uid="{0278FB67-8679-4990-BFFF-239712692631}"/>
    <cellStyle name="%60 - Vurgu1 23" xfId="875" xr:uid="{3DD5566D-0EDA-4CFC-98EC-D015416B4EF1}"/>
    <cellStyle name="%60 - Vurgu1 23 2" xfId="1785" xr:uid="{EC695699-D558-4F1B-8588-C85D3439512D}"/>
    <cellStyle name="%60 - Vurgu1 23 2 2" xfId="3706" xr:uid="{C5284B2A-2DB2-4040-B0AD-5D56148B6CD8}"/>
    <cellStyle name="%60 - Vurgu1 23 3" xfId="2797" xr:uid="{DCD1417D-2247-46D1-BEE8-17ABAA6CA2CD}"/>
    <cellStyle name="%60 - Vurgu1 24" xfId="895" xr:uid="{24CD4E1B-516D-4741-975E-DD976CF4C8E4}"/>
    <cellStyle name="%60 - Vurgu1 24 2" xfId="1805" xr:uid="{8CB8793E-2CBB-418E-A35B-F2A124F48F04}"/>
    <cellStyle name="%60 - Vurgu1 24 2 2" xfId="3726" xr:uid="{774B2D0E-21B4-45D4-8497-CA2DDD22CFB8}"/>
    <cellStyle name="%60 - Vurgu1 24 3" xfId="2817" xr:uid="{919E2801-F359-4EFE-A9CB-5DB73791E9A7}"/>
    <cellStyle name="%60 - Vurgu1 25" xfId="915" xr:uid="{798C06F0-D236-4D83-9BED-7CA20EA43A9C}"/>
    <cellStyle name="%60 - Vurgu1 25 2" xfId="1825" xr:uid="{84F5A4EC-8ABB-4AAE-A86C-2FFDF923FB72}"/>
    <cellStyle name="%60 - Vurgu1 25 2 2" xfId="3746" xr:uid="{FEAE131E-65F9-4308-B98E-6D2ABE228D41}"/>
    <cellStyle name="%60 - Vurgu1 25 3" xfId="2837" xr:uid="{3C3292F5-D5E1-48CE-BDFE-761A7A039E72}"/>
    <cellStyle name="%60 - Vurgu1 26" xfId="935" xr:uid="{A17280CC-A852-4015-A27A-91692A950B43}"/>
    <cellStyle name="%60 - Vurgu1 26 2" xfId="2857" xr:uid="{71FD0651-584B-4398-8A2A-6B082DC68F05}"/>
    <cellStyle name="%60 - Vurgu1 27" xfId="1846" xr:uid="{ADE5A17A-1CDC-4040-BBB4-70DFFC3CF60B}"/>
    <cellStyle name="%60 - Vurgu1 27 2" xfId="3767" xr:uid="{7096060C-3F6E-451F-90AB-D2437AA52FB3}"/>
    <cellStyle name="%60 - Vurgu1 28" xfId="1866" xr:uid="{997BCCC7-139B-4F8E-8241-178AB084C8BD}"/>
    <cellStyle name="%60 - Vurgu1 28 2" xfId="3787" xr:uid="{1F11B909-BD78-4F66-AE31-3CBF6F14301D}"/>
    <cellStyle name="%60 - Vurgu1 29" xfId="1887" xr:uid="{AAC42DB3-BAA0-4901-AEB2-B80F55E1FD0E}"/>
    <cellStyle name="%60 - Vurgu1 29 2" xfId="3808" xr:uid="{779B45AE-9FE8-4FA0-974D-2C064F750FD6}"/>
    <cellStyle name="%60 - Vurgu1 3" xfId="69" xr:uid="{A4120744-67D6-4254-99B7-E6AFF3BE6B18}"/>
    <cellStyle name="%60 - Vurgu1 3 2" xfId="484" xr:uid="{E493422E-C1F7-4C01-852A-B8EBBD3B6A8D}"/>
    <cellStyle name="%60 - Vurgu1 3 2 2" xfId="1394" xr:uid="{37F13CC1-4FD0-47EB-B175-86FF3924DAED}"/>
    <cellStyle name="%60 - Vurgu1 3 2 2 2" xfId="3315" xr:uid="{E5B65B64-2D4F-4551-9009-096D3962D1B4}"/>
    <cellStyle name="%60 - Vurgu1 3 2 3" xfId="2406" xr:uid="{BD1BE7F3-9B53-4CB6-A7D3-E30A9C57D996}"/>
    <cellStyle name="%60 - Vurgu1 3 3" xfId="980" xr:uid="{3C7FA420-5A8F-4D52-8499-2225577EAC46}"/>
    <cellStyle name="%60 - Vurgu1 3 3 2" xfId="2901" xr:uid="{633A3EED-F526-4C7B-9369-14BDF7EFA562}"/>
    <cellStyle name="%60 - Vurgu1 3 4" xfId="1992" xr:uid="{2BD69829-C3EB-4415-A228-7A126B146C9B}"/>
    <cellStyle name="%60 - Vurgu1 30" xfId="1907" xr:uid="{FFF01400-AC42-4D07-8969-978D6BDD9B3D}"/>
    <cellStyle name="%60 - Vurgu1 30 2" xfId="3828" xr:uid="{E8BCF5A9-B1ED-418F-91A9-D8F24D25D011}"/>
    <cellStyle name="%60 - Vurgu1 31" xfId="1927" xr:uid="{D4101398-C629-4BAC-A3A5-362760E96042}"/>
    <cellStyle name="%60 - Vurgu1 31 2" xfId="3848" xr:uid="{CF78B982-EBAA-4B0C-9BFC-D04FE46E66B7}"/>
    <cellStyle name="%60 - Vurgu1 32" xfId="1947" xr:uid="{28ED718B-F339-45B1-BE78-C81A56245901}"/>
    <cellStyle name="%60 - Vurgu1 33" xfId="3868" xr:uid="{AF4C19DA-0DCE-4984-9B0A-1F772CAEDEE5}"/>
    <cellStyle name="%60 - Vurgu1 34" xfId="3888" xr:uid="{A1104361-39A7-4D71-852A-AE1DB5A88174}"/>
    <cellStyle name="%60 - Vurgu1 35" xfId="3908" xr:uid="{48556FC8-8313-4957-84FB-9217BE16E873}"/>
    <cellStyle name="%60 - Vurgu1 36" xfId="3928" xr:uid="{23995DFD-D9BE-49F9-A37A-B4F1D5753D02}"/>
    <cellStyle name="%60 - Vurgu1 37" xfId="3948" xr:uid="{73393DC3-7D5D-4361-9412-7B94A0A261C4}"/>
    <cellStyle name="%60 - Vurgu1 38" xfId="3968" xr:uid="{97E8C1CA-EF24-40E3-9351-9CD9986CA24F}"/>
    <cellStyle name="%60 - Vurgu1 39" xfId="3988" xr:uid="{2035BC6F-4025-4889-BB4A-D17FFB1A411B}"/>
    <cellStyle name="%60 - Vurgu1 4" xfId="89" xr:uid="{5CC3BEB6-FC1D-481F-B341-ED49B8352512}"/>
    <cellStyle name="%60 - Vurgu1 4 2" xfId="504" xr:uid="{19E62FD6-D94B-4D68-9865-B207137D268A}"/>
    <cellStyle name="%60 - Vurgu1 4 2 2" xfId="1414" xr:uid="{053B0512-E0F7-436D-9617-A503496AFD7D}"/>
    <cellStyle name="%60 - Vurgu1 4 2 2 2" xfId="3335" xr:uid="{E7C341C7-DCE5-40C5-AE83-3F8D71B9AB9F}"/>
    <cellStyle name="%60 - Vurgu1 4 2 3" xfId="2426" xr:uid="{C2D65ED1-E5B1-4D6C-834C-B068D126BCC4}"/>
    <cellStyle name="%60 - Vurgu1 4 3" xfId="1000" xr:uid="{A87A45B2-A61D-4B75-BBE5-E9D42246A47C}"/>
    <cellStyle name="%60 - Vurgu1 4 3 2" xfId="2921" xr:uid="{6F5516E6-9529-4DFF-9312-92834B22D8C0}"/>
    <cellStyle name="%60 - Vurgu1 4 4" xfId="2012" xr:uid="{2EB91F4F-D3B7-499B-B193-529A29149C47}"/>
    <cellStyle name="%60 - Vurgu1 40" xfId="4008" xr:uid="{F9143D1C-6A67-4381-8A85-7BD3121839A2}"/>
    <cellStyle name="%60 - Vurgu1 41" xfId="4028" xr:uid="{B6AC1F1C-7C4E-48C6-960C-159DFCB18648}"/>
    <cellStyle name="%60 - Vurgu1 42" xfId="4049" xr:uid="{157869DB-89D5-4360-80D8-39EDDE9AA3F7}"/>
    <cellStyle name="%60 - Vurgu1 43" xfId="4070" xr:uid="{55ABBE46-E4FD-41B4-AC06-07DD9EDDFD41}"/>
    <cellStyle name="%60 - Vurgu1 44" xfId="4090" xr:uid="{CBCE1B4D-2A69-4B1E-8593-0C9EDB82577E}"/>
    <cellStyle name="%60 - Vurgu1 45" xfId="4110" xr:uid="{7C63A60F-789C-4E0E-A089-7E336E286D70}"/>
    <cellStyle name="%60 - Vurgu1 46" xfId="4130" xr:uid="{B99E7F37-AF10-46C1-A4A7-C5E204D76A55}"/>
    <cellStyle name="%60 - Vurgu1 47" xfId="4150" xr:uid="{AF824C5B-ED6A-42CD-A5DE-826C631F6B16}"/>
    <cellStyle name="%60 - Vurgu1 48" xfId="4170" xr:uid="{124B3CDB-931C-46DD-8965-C4CC2E96D520}"/>
    <cellStyle name="%60 - Vurgu1 49" xfId="4190" xr:uid="{83365126-3438-415E-826D-D8C75D9B1A35}"/>
    <cellStyle name="%60 - Vurgu1 5" xfId="112" xr:uid="{C564A666-251B-49C7-9FCA-3A657FF78434}"/>
    <cellStyle name="%60 - Vurgu1 5 2" xfId="527" xr:uid="{A388A26E-CA89-490F-8C9E-7763A8D5D251}"/>
    <cellStyle name="%60 - Vurgu1 5 2 2" xfId="1437" xr:uid="{D74E0B5A-5C00-4679-AA34-6DCD16174AF2}"/>
    <cellStyle name="%60 - Vurgu1 5 2 2 2" xfId="3358" xr:uid="{B77FB3A8-027D-4C65-AB7D-2937253F76CC}"/>
    <cellStyle name="%60 - Vurgu1 5 2 3" xfId="2449" xr:uid="{0842AFCE-0485-46C0-B351-5367EF64577C}"/>
    <cellStyle name="%60 - Vurgu1 5 3" xfId="1023" xr:uid="{64A0B858-63A5-41C0-9E4B-1BD9977AAC2F}"/>
    <cellStyle name="%60 - Vurgu1 5 3 2" xfId="2944" xr:uid="{A7C6064B-905B-4BEC-B0E5-445EF7AF9C0C}"/>
    <cellStyle name="%60 - Vurgu1 5 4" xfId="2035" xr:uid="{216FC1BA-14D1-48F0-8594-5C763C805B13}"/>
    <cellStyle name="%60 - Vurgu1 50" xfId="4210" xr:uid="{C2E35148-AB28-4B19-A9BF-F3550207DE50}"/>
    <cellStyle name="%60 - Vurgu1 51" xfId="4230" xr:uid="{2554E8BA-6608-47DB-A7CB-E16144067958}"/>
    <cellStyle name="%60 - Vurgu1 52" xfId="4251" xr:uid="{9D3B3BBD-2404-44AA-B758-3C6BA1272F13}"/>
    <cellStyle name="%60 - Vurgu1 53" xfId="4272" xr:uid="{B757C24F-B3B4-480E-A44F-8220AC51FBEB}"/>
    <cellStyle name="%60 - Vurgu1 54" xfId="4292" xr:uid="{DBEA36C6-FB6B-4D9E-9CE6-4F38B08ECF2E}"/>
    <cellStyle name="%60 - Vurgu1 55" xfId="4312" xr:uid="{81A820B1-7B38-462F-8708-BE5316AAB76C}"/>
    <cellStyle name="%60 - Vurgu1 56" xfId="4332" xr:uid="{DF876546-7AFA-43C4-8507-03C99D7EEEFC}"/>
    <cellStyle name="%60 - Vurgu1 57" xfId="4352" xr:uid="{774C6D71-214B-46BA-820B-942AE3948628}"/>
    <cellStyle name="%60 - Vurgu1 58" xfId="4372" xr:uid="{0FD93331-7452-46DA-B4EC-275A7152FB1D}"/>
    <cellStyle name="%60 - Vurgu1 59" xfId="4392" xr:uid="{DB11B8C2-F51E-4835-89E7-AC4F87A52605}"/>
    <cellStyle name="%60 - Vurgu1 6" xfId="132" xr:uid="{8EDF17E4-E10B-4C61-88C1-D2AC854366C8}"/>
    <cellStyle name="%60 - Vurgu1 6 2" xfId="547" xr:uid="{015BA9C7-6D9D-427F-906B-DF777CE70375}"/>
    <cellStyle name="%60 - Vurgu1 6 2 2" xfId="1457" xr:uid="{E18F1BB1-A135-4D20-AB3B-37A15ED5816B}"/>
    <cellStyle name="%60 - Vurgu1 6 2 2 2" xfId="3378" xr:uid="{E25F9D21-C507-42BD-BFED-998F91F15447}"/>
    <cellStyle name="%60 - Vurgu1 6 2 3" xfId="2469" xr:uid="{F5B2B7DC-BFCC-4A8F-804D-7F747C48480E}"/>
    <cellStyle name="%60 - Vurgu1 6 3" xfId="1043" xr:uid="{CAF78FA0-0980-4D92-BE2E-B4A390354439}"/>
    <cellStyle name="%60 - Vurgu1 6 3 2" xfId="2964" xr:uid="{EE28A8E0-04F5-416F-A5C0-9F2C0C00FB70}"/>
    <cellStyle name="%60 - Vurgu1 6 4" xfId="2055" xr:uid="{C9806454-CF2D-41D6-ABA0-6F9199BBB128}"/>
    <cellStyle name="%60 - Vurgu1 60" xfId="4413" xr:uid="{38C65A2D-80EB-448C-BD33-143B2EFC6285}"/>
    <cellStyle name="%60 - Vurgu1 61" xfId="4433" xr:uid="{8482395A-A6B2-4133-BCF2-C17AC7B5E04C}"/>
    <cellStyle name="%60 - Vurgu1 62" xfId="4453" xr:uid="{38298AAF-29F2-4917-8D54-B89318D08EB9}"/>
    <cellStyle name="%60 - Vurgu1 63" xfId="4473" xr:uid="{DBE0F4AB-25FC-443B-AA42-A6436540673F}"/>
    <cellStyle name="%60 - Vurgu1 64" xfId="4493" xr:uid="{64B815B4-8F42-413D-ACFA-3A20F71C4741}"/>
    <cellStyle name="%60 - Vurgu1 65" xfId="4513" xr:uid="{7BEEAEDE-EC8A-41B0-B60E-AA655F1D0FF9}"/>
    <cellStyle name="%60 - Vurgu1 66" xfId="4533" xr:uid="{29C53EA5-6146-4B15-BF54-230BB0C4F116}"/>
    <cellStyle name="%60 - Vurgu1 67" xfId="4553" xr:uid="{795CFBBB-D47D-4119-BBBD-BE411C92148A}"/>
    <cellStyle name="%60 - Vurgu1 68" xfId="4573" xr:uid="{7F1320FC-4C1F-42CB-98FF-F3A63C4AD1A4}"/>
    <cellStyle name="%60 - Vurgu1 69" xfId="4593" xr:uid="{5760F04C-3A5A-48D0-B2CB-28A0F138D383}"/>
    <cellStyle name="%60 - Vurgu1 7" xfId="153" xr:uid="{EB5ED22A-123D-4A9D-87A6-EAF5000748F6}"/>
    <cellStyle name="%60 - Vurgu1 7 2" xfId="568" xr:uid="{C36003F0-3D54-4BD5-8148-B696ABD26DA0}"/>
    <cellStyle name="%60 - Vurgu1 7 2 2" xfId="1478" xr:uid="{0BEFFCF4-86E1-45FB-AFAC-7A4898C076E3}"/>
    <cellStyle name="%60 - Vurgu1 7 2 2 2" xfId="3399" xr:uid="{4C7FC280-1DAE-4DA0-813A-B7BB2D5F3840}"/>
    <cellStyle name="%60 - Vurgu1 7 2 3" xfId="2490" xr:uid="{D6CC6A4F-8EE3-4277-ADA6-C59867E59C7B}"/>
    <cellStyle name="%60 - Vurgu1 7 3" xfId="1064" xr:uid="{1B4B5D0B-0A3C-42BC-AC72-B2ECB25D8827}"/>
    <cellStyle name="%60 - Vurgu1 7 3 2" xfId="2985" xr:uid="{7F153BC4-45CF-4F91-A0F4-186DB88A9A5F}"/>
    <cellStyle name="%60 - Vurgu1 7 4" xfId="2076" xr:uid="{9F304C34-0EA0-471C-9766-A7202AC1DF01}"/>
    <cellStyle name="%60 - Vurgu1 70" xfId="4614" xr:uid="{8B1C73B7-9680-4A92-906A-BB2F4C1BC9A2}"/>
    <cellStyle name="%60 - Vurgu1 71" xfId="4635" xr:uid="{C9EE8DCF-3A8D-451D-9818-1E5118DD7C75}"/>
    <cellStyle name="%60 - Vurgu1 72" xfId="4656" xr:uid="{AFDE7F93-D1E2-4230-AEA2-EDEAD526E837}"/>
    <cellStyle name="%60 - Vurgu1 73" xfId="4677" xr:uid="{647105DA-F4C0-4F1D-8892-74877092B86C}"/>
    <cellStyle name="%60 - Vurgu1 74" xfId="4698" xr:uid="{600B44F5-3E47-4D50-96D9-2206FAA2825A}"/>
    <cellStyle name="%60 - Vurgu1 75" xfId="4718" xr:uid="{51498B2E-B01F-4A03-B7CC-0E9DB9D17C5D}"/>
    <cellStyle name="%60 - Vurgu1 76" xfId="4738" xr:uid="{D594B2BB-A007-4B33-9EE3-BA3A9E674860}"/>
    <cellStyle name="%60 - Vurgu1 77" xfId="4759" xr:uid="{38AD1851-EFB2-49D4-B945-6356D85EFFB4}"/>
    <cellStyle name="%60 - Vurgu1 78" xfId="4779" xr:uid="{F209958C-EC9D-403F-85DA-8E9024BE0FC4}"/>
    <cellStyle name="%60 - Vurgu1 79" xfId="4800" xr:uid="{DA720CCB-330E-4B34-BE20-54D1C99DBDBA}"/>
    <cellStyle name="%60 - Vurgu1 8" xfId="174" xr:uid="{F3B79627-BBD9-4B39-8BC7-05B5A45D4D65}"/>
    <cellStyle name="%60 - Vurgu1 8 2" xfId="589" xr:uid="{5B355237-213C-4EF4-B505-023E3C097E4A}"/>
    <cellStyle name="%60 - Vurgu1 8 2 2" xfId="1499" xr:uid="{5CEB1C22-1EC1-406D-9DCF-01EF25D6B45E}"/>
    <cellStyle name="%60 - Vurgu1 8 2 2 2" xfId="3420" xr:uid="{DA2956CA-862D-48BC-B156-89C00A3EBAC5}"/>
    <cellStyle name="%60 - Vurgu1 8 2 3" xfId="2511" xr:uid="{463E983B-5FF8-4EC2-906E-BB30FB731E8C}"/>
    <cellStyle name="%60 - Vurgu1 8 3" xfId="1085" xr:uid="{32F6AAD9-6769-485E-952F-836F0138BB09}"/>
    <cellStyle name="%60 - Vurgu1 8 3 2" xfId="3006" xr:uid="{CBAE8926-9F4A-4C26-940E-F19EB80FE490}"/>
    <cellStyle name="%60 - Vurgu1 8 4" xfId="2097" xr:uid="{513DD6FA-FB63-4D46-8FB9-FA0E80FE1266}"/>
    <cellStyle name="%60 - Vurgu1 80" xfId="4821" xr:uid="{004612B8-7EB2-408B-A96E-1903A7B14B23}"/>
    <cellStyle name="%60 - Vurgu1 81" xfId="4841" xr:uid="{79A8678B-8A8E-446D-9D01-1A97BAEB91B4}"/>
    <cellStyle name="%60 - Vurgu1 82" xfId="4861" xr:uid="{53F7BEB6-BA78-4EF8-A237-9801B28F97A5}"/>
    <cellStyle name="%60 - Vurgu1 83" xfId="4881" xr:uid="{E6A65995-AF11-4797-8276-5E73666DF6FA}"/>
    <cellStyle name="%60 - Vurgu1 84" xfId="4901" xr:uid="{3C8D1A35-7359-4AF2-AB92-18A4E4F8A5D2}"/>
    <cellStyle name="%60 - Vurgu1 85" xfId="4921" xr:uid="{41331107-85C9-4BA8-A928-F33B23B5C99D}"/>
    <cellStyle name="%60 - Vurgu1 86" xfId="4941" xr:uid="{ED6DD656-9211-4A95-84EF-6FBD48EAA14E}"/>
    <cellStyle name="%60 - Vurgu1 87" xfId="4961" xr:uid="{E79A1430-2C10-4933-AD1F-379549737F74}"/>
    <cellStyle name="%60 - Vurgu1 88" xfId="4981" xr:uid="{CC657770-D19D-4293-921A-1B7FE7FD2434}"/>
    <cellStyle name="%60 - Vurgu1 89" xfId="5001" xr:uid="{B2536BDF-BA40-4D4C-98DB-D3FED7554AC5}"/>
    <cellStyle name="%60 - Vurgu1 9" xfId="195" xr:uid="{C3C07342-45AA-41D1-AD64-EE5E3788130F}"/>
    <cellStyle name="%60 - Vurgu1 9 2" xfId="610" xr:uid="{C2B6E3F0-7D4B-4327-9B45-4B673FB99B03}"/>
    <cellStyle name="%60 - Vurgu1 9 2 2" xfId="1520" xr:uid="{7E6E65BC-1CE7-4729-A733-3440F8D69F79}"/>
    <cellStyle name="%60 - Vurgu1 9 2 2 2" xfId="3441" xr:uid="{6A57F3BF-4B1A-4D36-927B-604628954474}"/>
    <cellStyle name="%60 - Vurgu1 9 2 3" xfId="2532" xr:uid="{E4B467F6-2C48-46CA-9703-2C42B6B60B56}"/>
    <cellStyle name="%60 - Vurgu1 9 3" xfId="1106" xr:uid="{3CBBE194-5A1F-479F-B762-DB25FA29E621}"/>
    <cellStyle name="%60 - Vurgu1 9 3 2" xfId="3027" xr:uid="{14A14DFF-67A5-4E3D-A316-8AD7B62C47EA}"/>
    <cellStyle name="%60 - Vurgu1 9 4" xfId="2118" xr:uid="{54FCB632-E864-42ED-A7D4-0963A727B4D2}"/>
    <cellStyle name="%60 - Vurgu1 90" xfId="5022" xr:uid="{01C05C02-3C16-4DD1-AA75-78621FC43811}"/>
    <cellStyle name="%60 - Vurgu1 91" xfId="5042" xr:uid="{E3FD41AD-EDD8-48CF-90D5-29A7F7790F80}"/>
    <cellStyle name="%60 - Vurgu1 92" xfId="5062" xr:uid="{213C789F-C1AA-425C-B79E-A444D34AD5AF}"/>
    <cellStyle name="%60 - Vurgu1 93" xfId="5082" xr:uid="{AE576090-CF23-479D-AF18-DC7FF6B3A03B}"/>
    <cellStyle name="%60 - Vurgu1 94" xfId="5102" xr:uid="{36DC5E1C-8118-404A-A961-E7E2DE149E97}"/>
    <cellStyle name="%60 - Vurgu1 95" xfId="5122" xr:uid="{00E63990-ACE7-4A56-8F92-8B87647E4781}"/>
    <cellStyle name="%60 - Vurgu1 96" xfId="5142" xr:uid="{DA54DF1F-72A7-4FC4-B046-C50B4A2A40C9}"/>
    <cellStyle name="%60 - Vurgu1 97" xfId="5162" xr:uid="{9F3C5701-52B6-4560-A419-A7568AA66EEC}"/>
    <cellStyle name="%60 - Vurgu1 98" xfId="5182" xr:uid="{578657FB-57B4-4874-ACD6-FE748B53275A}"/>
    <cellStyle name="%60 - Vurgu1 99" xfId="5202" xr:uid="{C9DB90A5-5050-4ECE-8E89-4279221DBD7C}"/>
    <cellStyle name="%60 - Vurgu2" xfId="25" builtinId="36" customBuiltin="1"/>
    <cellStyle name="%60 - Vurgu2 10" xfId="219" xr:uid="{BABD5787-CE7F-48F1-B655-CD161B53C121}"/>
    <cellStyle name="%60 - Vurgu2 10 2" xfId="634" xr:uid="{6C302F07-A563-4B76-A215-2A5FB5700781}"/>
    <cellStyle name="%60 - Vurgu2 10 2 2" xfId="1544" xr:uid="{78478CCC-A4AF-47A1-82C9-BF27AE7200A2}"/>
    <cellStyle name="%60 - Vurgu2 10 2 2 2" xfId="3465" xr:uid="{EB3D2861-FDFC-450E-AABE-D6328E7F11AF}"/>
    <cellStyle name="%60 - Vurgu2 10 2 3" xfId="2556" xr:uid="{9F48FBD9-5337-4290-84A1-1973C527F619}"/>
    <cellStyle name="%60 - Vurgu2 10 3" xfId="1130" xr:uid="{18975005-E5E0-4F9A-B588-E0D868429FCA}"/>
    <cellStyle name="%60 - Vurgu2 10 3 2" xfId="3051" xr:uid="{7783363D-2493-4D34-B480-73BC055A356C}"/>
    <cellStyle name="%60 - Vurgu2 10 4" xfId="2142" xr:uid="{8386FF20-500F-4C56-9C73-39E3F075F2A1}"/>
    <cellStyle name="%60 - Vurgu2 100" xfId="5225" xr:uid="{D4DD4C3D-3826-4387-AA99-EFA158F0F865}"/>
    <cellStyle name="%60 - Vurgu2 101" xfId="5245" xr:uid="{AB05E7BC-4A89-48A1-815A-B8C8F9A02171}"/>
    <cellStyle name="%60 - Vurgu2 102" xfId="5266" xr:uid="{1D6B7DAE-7CDC-4D4B-943C-389DD0653C2D}"/>
    <cellStyle name="%60 - Vurgu2 103" xfId="5286" xr:uid="{26ED9FD5-197B-4C1E-8903-B9D10D6344DE}"/>
    <cellStyle name="%60 - Vurgu2 104" xfId="5306" xr:uid="{BA8920DD-D969-4C3F-8248-3259EF1E85ED}"/>
    <cellStyle name="%60 - Vurgu2 105" xfId="5326" xr:uid="{98933F9A-B7B4-4418-8178-21886C804B65}"/>
    <cellStyle name="%60 - Vurgu2 106" xfId="5346" xr:uid="{176D800F-7C27-42B4-8E56-D2F9E3AE91FD}"/>
    <cellStyle name="%60 - Vurgu2 107" xfId="5366" xr:uid="{5A5066E9-1F05-4FFF-A819-D79DE840DA7A}"/>
    <cellStyle name="%60 - Vurgu2 108" xfId="5386" xr:uid="{7796715D-FF04-45BD-A528-9BCE90298E8D}"/>
    <cellStyle name="%60 - Vurgu2 109" xfId="5406" xr:uid="{9F67B39B-CE7D-48AB-8B39-772F6FE7D691}"/>
    <cellStyle name="%60 - Vurgu2 11" xfId="240" xr:uid="{06A2E2C4-D91A-4193-94FA-27B4639BD590}"/>
    <cellStyle name="%60 - Vurgu2 11 2" xfId="655" xr:uid="{DBA943E4-44CD-427C-97F4-30BDC36EF7CD}"/>
    <cellStyle name="%60 - Vurgu2 11 2 2" xfId="1565" xr:uid="{615E8ED2-5972-4E99-9364-29164A736F93}"/>
    <cellStyle name="%60 - Vurgu2 11 2 2 2" xfId="3486" xr:uid="{E8F42356-594C-4872-9257-D418D980E381}"/>
    <cellStyle name="%60 - Vurgu2 11 2 3" xfId="2577" xr:uid="{5F65E3BA-8C40-4A99-A2EA-7982C48FEAB5}"/>
    <cellStyle name="%60 - Vurgu2 11 3" xfId="1151" xr:uid="{03280C04-C897-4341-A6C6-3433088F8526}"/>
    <cellStyle name="%60 - Vurgu2 11 3 2" xfId="3072" xr:uid="{B8ECC8D5-8806-40BF-B157-72A1F432612D}"/>
    <cellStyle name="%60 - Vurgu2 11 4" xfId="2163" xr:uid="{C667BEAB-5C41-4F77-B2E5-7CC02378C507}"/>
    <cellStyle name="%60 - Vurgu2 110" xfId="5426" xr:uid="{9D7B7939-328A-45B2-8F4C-B4C05561EB3D}"/>
    <cellStyle name="%60 - Vurgu2 111" xfId="5446" xr:uid="{14E5CF9B-1B22-44B3-917B-979E67215685}"/>
    <cellStyle name="%60 - Vurgu2 112" xfId="5466" xr:uid="{514485A8-8329-46C0-BB7B-4A3000657149}"/>
    <cellStyle name="%60 - Vurgu2 113" xfId="5486" xr:uid="{97594E5D-914E-4E60-AAE9-0C87C95BC15A}"/>
    <cellStyle name="%60 - Vurgu2 114" xfId="5506" xr:uid="{10DC74BB-B7F5-4C34-8C6E-60D645B41E8C}"/>
    <cellStyle name="%60 - Vurgu2 12" xfId="261" xr:uid="{5014F551-0AA1-454A-AEBC-71404522D8DB}"/>
    <cellStyle name="%60 - Vurgu2 12 2" xfId="676" xr:uid="{4E389E7E-84BE-42AC-B624-69B2F53076C5}"/>
    <cellStyle name="%60 - Vurgu2 12 2 2" xfId="1586" xr:uid="{789A199C-A601-4053-A698-3CCA8EC92851}"/>
    <cellStyle name="%60 - Vurgu2 12 2 2 2" xfId="3507" xr:uid="{D3A9B67B-3D12-40AB-8469-616D3159D063}"/>
    <cellStyle name="%60 - Vurgu2 12 2 3" xfId="2598" xr:uid="{37E8C429-4ACB-46E9-B064-4EE9648E5B98}"/>
    <cellStyle name="%60 - Vurgu2 12 3" xfId="1172" xr:uid="{1AA5CFEE-2B0A-43CD-8E3C-C244442269DF}"/>
    <cellStyle name="%60 - Vurgu2 12 3 2" xfId="3093" xr:uid="{A3109987-EC65-460D-95E5-1F0083EEBA62}"/>
    <cellStyle name="%60 - Vurgu2 12 4" xfId="2184" xr:uid="{DFFA0B31-3F4B-462E-ABB0-1DD1D90A789E}"/>
    <cellStyle name="%60 - Vurgu2 13" xfId="282" xr:uid="{DF666D9A-56EC-4433-9692-E80FED38DFEC}"/>
    <cellStyle name="%60 - Vurgu2 13 2" xfId="697" xr:uid="{E3FC8AEA-3C57-40C0-A7C6-707DB275FB3A}"/>
    <cellStyle name="%60 - Vurgu2 13 2 2" xfId="1607" xr:uid="{6ADE66AF-B310-4ED0-B52B-80712830DB27}"/>
    <cellStyle name="%60 - Vurgu2 13 2 2 2" xfId="3528" xr:uid="{FCBC5B17-733B-4F16-A9FB-8E72338E682C}"/>
    <cellStyle name="%60 - Vurgu2 13 2 3" xfId="2619" xr:uid="{BDA0D620-2832-40B4-8113-60A0997010B8}"/>
    <cellStyle name="%60 - Vurgu2 13 3" xfId="1193" xr:uid="{A1E830C0-DDF0-4F4F-B6B2-5CEE25970494}"/>
    <cellStyle name="%60 - Vurgu2 13 3 2" xfId="3114" xr:uid="{97BFEAED-FCB7-4AD5-888F-213FF5499A3D}"/>
    <cellStyle name="%60 - Vurgu2 13 4" xfId="2205" xr:uid="{A8788795-9FE7-4612-8F1E-C0F071D64F13}"/>
    <cellStyle name="%60 - Vurgu2 14" xfId="302" xr:uid="{70FC25CC-EA30-4BD3-9281-4796090AC953}"/>
    <cellStyle name="%60 - Vurgu2 14 2" xfId="717" xr:uid="{A04495DA-62A7-407B-8E17-5F5413F41F2C}"/>
    <cellStyle name="%60 - Vurgu2 14 2 2" xfId="1627" xr:uid="{EE0331C8-A7C6-42FB-92A0-A776083BBD39}"/>
    <cellStyle name="%60 - Vurgu2 14 2 2 2" xfId="3548" xr:uid="{E4E17143-5B80-42B1-B249-8D8A40174937}"/>
    <cellStyle name="%60 - Vurgu2 14 2 3" xfId="2639" xr:uid="{E8BD2B8F-D3EA-48B7-B3AE-AD46F24913B3}"/>
    <cellStyle name="%60 - Vurgu2 14 3" xfId="1213" xr:uid="{FBBAB784-FB68-495B-9D42-09C20F8E88B7}"/>
    <cellStyle name="%60 - Vurgu2 14 3 2" xfId="3134" xr:uid="{E11C7AA0-830D-44F4-9436-1EF2EAAD55FB}"/>
    <cellStyle name="%60 - Vurgu2 14 4" xfId="2225" xr:uid="{E703BDC7-9D34-4296-9819-DBDD214CA313}"/>
    <cellStyle name="%60 - Vurgu2 15" xfId="322" xr:uid="{55886498-52DC-4F95-A2A9-8624E125CB51}"/>
    <cellStyle name="%60 - Vurgu2 15 2" xfId="737" xr:uid="{0A1D93D8-343F-4C09-913F-E6C6D021F57D}"/>
    <cellStyle name="%60 - Vurgu2 15 2 2" xfId="1647" xr:uid="{01233409-8B4E-4C5A-BEA3-CD8FB40E5DAA}"/>
    <cellStyle name="%60 - Vurgu2 15 2 2 2" xfId="3568" xr:uid="{4EDC771B-F759-4DCE-9E73-4AB40E90D7F6}"/>
    <cellStyle name="%60 - Vurgu2 15 2 3" xfId="2659" xr:uid="{65071280-5D27-4DED-A066-83DD168BF560}"/>
    <cellStyle name="%60 - Vurgu2 15 3" xfId="1233" xr:uid="{447EF054-DA1B-45CC-BB60-9265E56BA02F}"/>
    <cellStyle name="%60 - Vurgu2 15 3 2" xfId="3154" xr:uid="{18515158-5B92-4D27-88A8-320091EBAFD0}"/>
    <cellStyle name="%60 - Vurgu2 15 4" xfId="2245" xr:uid="{0DFE065D-741E-4485-A3F8-DD4C51B1FD95}"/>
    <cellStyle name="%60 - Vurgu2 16" xfId="342" xr:uid="{2EC78D0A-D89B-4DF1-9292-53D348175432}"/>
    <cellStyle name="%60 - Vurgu2 16 2" xfId="757" xr:uid="{091E04DE-454F-4459-91EC-D0CE263FE555}"/>
    <cellStyle name="%60 - Vurgu2 16 2 2" xfId="1667" xr:uid="{C7EF4A03-420B-48C1-B3F9-18C77183A125}"/>
    <cellStyle name="%60 - Vurgu2 16 2 2 2" xfId="3588" xr:uid="{840159CC-87C8-4DEE-A1E3-8F87BE7EA49C}"/>
    <cellStyle name="%60 - Vurgu2 16 2 3" xfId="2679" xr:uid="{5F527CF4-291E-4B40-A143-E9EDD2E5037B}"/>
    <cellStyle name="%60 - Vurgu2 16 3" xfId="1253" xr:uid="{96F9E6C0-3693-4E14-A3AE-FB08A998AD36}"/>
    <cellStyle name="%60 - Vurgu2 16 3 2" xfId="3174" xr:uid="{E369D1A0-2897-435F-B3A8-BDA6867685BC}"/>
    <cellStyle name="%60 - Vurgu2 16 4" xfId="2265" xr:uid="{DD48990C-3B79-4E5E-A2A9-FCF3625C0229}"/>
    <cellStyle name="%60 - Vurgu2 17" xfId="362" xr:uid="{751DB442-F6F6-43A7-A8C2-DFC6D84550A4}"/>
    <cellStyle name="%60 - Vurgu2 17 2" xfId="777" xr:uid="{011FFC44-7D6D-41B3-BAF0-E695542BACEF}"/>
    <cellStyle name="%60 - Vurgu2 17 2 2" xfId="1687" xr:uid="{16652A0D-F938-4DCF-A332-2A6E1B9630EC}"/>
    <cellStyle name="%60 - Vurgu2 17 2 2 2" xfId="3608" xr:uid="{E55A1794-C6F7-4EB7-8163-A8DC4B4FD09B}"/>
    <cellStyle name="%60 - Vurgu2 17 2 3" xfId="2699" xr:uid="{EF495CC3-89D6-4940-B64F-CFDE47A091C3}"/>
    <cellStyle name="%60 - Vurgu2 17 3" xfId="1273" xr:uid="{845AFEDE-A7DE-4182-8944-0D6F6EBF845D}"/>
    <cellStyle name="%60 - Vurgu2 17 3 2" xfId="3194" xr:uid="{FA3A5A42-3DED-4DD8-85D6-009F00A7DEA7}"/>
    <cellStyle name="%60 - Vurgu2 17 4" xfId="2285" xr:uid="{56FB3EA8-960E-4806-A250-2045E2CC8EA6}"/>
    <cellStyle name="%60 - Vurgu2 18" xfId="382" xr:uid="{8F516878-0DEE-499A-BBF6-77C00CBD6BFB}"/>
    <cellStyle name="%60 - Vurgu2 18 2" xfId="797" xr:uid="{4E7D38B7-2EDE-43BE-95F4-03AA026C0C8B}"/>
    <cellStyle name="%60 - Vurgu2 18 2 2" xfId="1707" xr:uid="{5741C875-D7EB-47AF-84A4-85712F542178}"/>
    <cellStyle name="%60 - Vurgu2 18 2 2 2" xfId="3628" xr:uid="{5BC25EB5-FFFC-4023-84AB-0089CE3EE212}"/>
    <cellStyle name="%60 - Vurgu2 18 2 3" xfId="2719" xr:uid="{63870FFC-7859-49EB-BF83-B3BCB6677C67}"/>
    <cellStyle name="%60 - Vurgu2 18 3" xfId="1293" xr:uid="{451A8DB8-BF20-4677-8197-54BFFEAFEDE9}"/>
    <cellStyle name="%60 - Vurgu2 18 3 2" xfId="3214" xr:uid="{243DA1F2-6912-42DA-AE04-B5CB708ADF59}"/>
    <cellStyle name="%60 - Vurgu2 18 4" xfId="2305" xr:uid="{1BF6A508-9FB2-44F1-9E0B-17C0F8B3E0F3}"/>
    <cellStyle name="%60 - Vurgu2 19" xfId="402" xr:uid="{AD0F5762-450C-4EAF-86CB-93CE173DFD14}"/>
    <cellStyle name="%60 - Vurgu2 19 2" xfId="817" xr:uid="{D0BC29BB-EC65-4E8C-B430-AB1B981DEAB9}"/>
    <cellStyle name="%60 - Vurgu2 19 2 2" xfId="1727" xr:uid="{08D02632-DD82-4CF2-911C-B6E58B86B75F}"/>
    <cellStyle name="%60 - Vurgu2 19 2 2 2" xfId="3648" xr:uid="{D3F285F5-4B18-4133-A03F-76247B6C19D3}"/>
    <cellStyle name="%60 - Vurgu2 19 2 3" xfId="2739" xr:uid="{1DF76FBC-A815-4D47-B17C-E10180A909C1}"/>
    <cellStyle name="%60 - Vurgu2 19 3" xfId="1313" xr:uid="{84CAC289-484F-42F6-A44E-80782EBE2078}"/>
    <cellStyle name="%60 - Vurgu2 19 3 2" xfId="3234" xr:uid="{02FC140E-0886-468D-83F2-61428E85E80F}"/>
    <cellStyle name="%60 - Vurgu2 19 4" xfId="2325" xr:uid="{90B47243-CE3A-4E4E-8BD9-9362938D08B9}"/>
    <cellStyle name="%60 - Vurgu2 2" xfId="52" xr:uid="{F5A3C195-9D2E-4597-A774-AAE96BEFD8FC}"/>
    <cellStyle name="%60 - Vurgu2 2 2" xfId="467" xr:uid="{298EDD53-0F3A-40DC-938B-ED1776EBDDA9}"/>
    <cellStyle name="%60 - Vurgu2 2 2 2" xfId="1377" xr:uid="{0308F361-C820-4611-8606-026A1745B33D}"/>
    <cellStyle name="%60 - Vurgu2 2 2 2 2" xfId="3298" xr:uid="{AABA436F-F9BE-4A84-9E61-695E3B0C7D39}"/>
    <cellStyle name="%60 - Vurgu2 2 2 3" xfId="2389" xr:uid="{62B52685-0412-498B-B2A0-59869D7E5E67}"/>
    <cellStyle name="%60 - Vurgu2 2 3" xfId="963" xr:uid="{C695593B-2CAF-4C86-AEBD-87B6253438F3}"/>
    <cellStyle name="%60 - Vurgu2 2 3 2" xfId="2884" xr:uid="{6FC3C001-8C26-4AD8-9CC7-57EB5D2A2995}"/>
    <cellStyle name="%60 - Vurgu2 2 4" xfId="1975" xr:uid="{5B1A9D9F-FBA9-4553-9138-5795B037EBF4}"/>
    <cellStyle name="%60 - Vurgu2 20" xfId="422" xr:uid="{9986F0B7-B4DD-42E1-BF10-1BA949FA4CFB}"/>
    <cellStyle name="%60 - Vurgu2 20 2" xfId="837" xr:uid="{28AB3EB8-058F-47FF-BB43-7A2149D045AB}"/>
    <cellStyle name="%60 - Vurgu2 20 2 2" xfId="1747" xr:uid="{50BF2FD7-12B7-4744-8E85-8E1DF072C40A}"/>
    <cellStyle name="%60 - Vurgu2 20 2 2 2" xfId="3668" xr:uid="{3679B988-A832-4024-9060-6E4EEA401326}"/>
    <cellStyle name="%60 - Vurgu2 20 2 3" xfId="2759" xr:uid="{49905EE1-80CB-47A5-B57B-78C373B2F22F}"/>
    <cellStyle name="%60 - Vurgu2 20 3" xfId="1333" xr:uid="{7DB717EB-426B-4299-AFEC-178928104585}"/>
    <cellStyle name="%60 - Vurgu2 20 3 2" xfId="3254" xr:uid="{0A2789EF-2D32-412D-87C4-B8292D5380C4}"/>
    <cellStyle name="%60 - Vurgu2 20 4" xfId="2345" xr:uid="{F0572AB6-7D70-4CF5-823A-9F845BF8C7CA}"/>
    <cellStyle name="%60 - Vurgu2 21" xfId="442" xr:uid="{AB3E327F-0126-4038-B65F-D032A7768B02}"/>
    <cellStyle name="%60 - Vurgu2 21 2" xfId="1353" xr:uid="{1ADAB28F-ED52-4EF4-9528-AD891EC7823A}"/>
    <cellStyle name="%60 - Vurgu2 21 2 2" xfId="3274" xr:uid="{236A20A5-6CED-4FE7-865A-D084F6CA14B8}"/>
    <cellStyle name="%60 - Vurgu2 21 3" xfId="2365" xr:uid="{7C7472DB-E2A8-4822-9736-80B00FF6227A}"/>
    <cellStyle name="%60 - Vurgu2 22" xfId="858" xr:uid="{B912AC51-46AF-4BD9-B31E-DD14D4FA25E0}"/>
    <cellStyle name="%60 - Vurgu2 22 2" xfId="1768" xr:uid="{3A72B1AB-93F1-4E8C-926C-C92A75DAC037}"/>
    <cellStyle name="%60 - Vurgu2 22 2 2" xfId="3689" xr:uid="{3EA6EDEB-03CE-4CD0-84D2-FBE637931D46}"/>
    <cellStyle name="%60 - Vurgu2 22 3" xfId="2780" xr:uid="{C08B610C-064C-4FB1-B76E-5532FFC67FBF}"/>
    <cellStyle name="%60 - Vurgu2 23" xfId="878" xr:uid="{CDCF46B9-642C-4EB7-A81E-DDC0E705167D}"/>
    <cellStyle name="%60 - Vurgu2 23 2" xfId="1788" xr:uid="{1F2E88D6-C179-4072-A2F8-6F671BE13494}"/>
    <cellStyle name="%60 - Vurgu2 23 2 2" xfId="3709" xr:uid="{FF3A0EF9-371A-4178-A436-95D775E77788}"/>
    <cellStyle name="%60 - Vurgu2 23 3" xfId="2800" xr:uid="{328D30FA-3615-449D-A120-33B07A510E27}"/>
    <cellStyle name="%60 - Vurgu2 24" xfId="898" xr:uid="{84B35E3F-3E9F-445E-A3DA-F60C337C12D9}"/>
    <cellStyle name="%60 - Vurgu2 24 2" xfId="1808" xr:uid="{BD584C0C-ABDE-4C35-8477-3137F70B80AC}"/>
    <cellStyle name="%60 - Vurgu2 24 2 2" xfId="3729" xr:uid="{E9937AD4-615F-4C50-8849-1AD422B77397}"/>
    <cellStyle name="%60 - Vurgu2 24 3" xfId="2820" xr:uid="{EA49AE82-8D1D-4CB3-8B17-AE0DD15FB0C6}"/>
    <cellStyle name="%60 - Vurgu2 25" xfId="918" xr:uid="{08EA5EC1-180C-4AD0-A53F-05239D0736C5}"/>
    <cellStyle name="%60 - Vurgu2 25 2" xfId="1828" xr:uid="{79C8B9D3-1409-47DC-A1D7-02A379EFE208}"/>
    <cellStyle name="%60 - Vurgu2 25 2 2" xfId="3749" xr:uid="{7DCEFBBE-E490-4C6C-8EC9-F52D114276F3}"/>
    <cellStyle name="%60 - Vurgu2 25 3" xfId="2840" xr:uid="{F296A2CA-0919-469D-8028-D62BDC9263AE}"/>
    <cellStyle name="%60 - Vurgu2 26" xfId="938" xr:uid="{53821355-D7AF-47F2-A0D2-83DE2CF5C337}"/>
    <cellStyle name="%60 - Vurgu2 26 2" xfId="2860" xr:uid="{3311F947-72E3-419D-9F37-37A09A1D7260}"/>
    <cellStyle name="%60 - Vurgu2 27" xfId="1849" xr:uid="{6F20E8D6-519D-4195-A74E-A32D100C961A}"/>
    <cellStyle name="%60 - Vurgu2 27 2" xfId="3770" xr:uid="{1B6AEE05-3545-4132-988F-0A7158F3404B}"/>
    <cellStyle name="%60 - Vurgu2 28" xfId="1869" xr:uid="{8A0A3966-2714-41EC-A0A1-658C64A292C5}"/>
    <cellStyle name="%60 - Vurgu2 28 2" xfId="3790" xr:uid="{02C12DB0-50FB-45BF-8BF7-55263DF4CBDE}"/>
    <cellStyle name="%60 - Vurgu2 29" xfId="1890" xr:uid="{55650862-5A5F-4B66-8E46-CC4E1D31F607}"/>
    <cellStyle name="%60 - Vurgu2 29 2" xfId="3811" xr:uid="{EDF921D6-FD0D-4229-8EA6-8CA311E42E8B}"/>
    <cellStyle name="%60 - Vurgu2 3" xfId="72" xr:uid="{AB82162B-A6A2-4863-B88D-DCB82BD850C1}"/>
    <cellStyle name="%60 - Vurgu2 3 2" xfId="487" xr:uid="{820546BB-4D6B-43EE-9728-443A29403DD4}"/>
    <cellStyle name="%60 - Vurgu2 3 2 2" xfId="1397" xr:uid="{1E8F03A3-48E1-45A1-896C-32EB0C80C789}"/>
    <cellStyle name="%60 - Vurgu2 3 2 2 2" xfId="3318" xr:uid="{41EE8181-85FB-49CB-890E-ADE39209A37D}"/>
    <cellStyle name="%60 - Vurgu2 3 2 3" xfId="2409" xr:uid="{C639593A-A2DF-4792-B321-4FFEDB19CAA4}"/>
    <cellStyle name="%60 - Vurgu2 3 3" xfId="983" xr:uid="{414D3755-626E-4318-B1AF-9776A568F22C}"/>
    <cellStyle name="%60 - Vurgu2 3 3 2" xfId="2904" xr:uid="{389BE8E7-6AFC-4BDC-9693-7CFEB131AD76}"/>
    <cellStyle name="%60 - Vurgu2 3 4" xfId="1995" xr:uid="{15798408-A5A0-4651-A3B3-1BB2F7CD885C}"/>
    <cellStyle name="%60 - Vurgu2 30" xfId="1910" xr:uid="{CF9A7FE2-05E4-44A9-88A4-1CA4DA9B2BC5}"/>
    <cellStyle name="%60 - Vurgu2 30 2" xfId="3831" xr:uid="{20232BD9-E6C2-4CFB-AD91-0BD0CCD6091E}"/>
    <cellStyle name="%60 - Vurgu2 31" xfId="1930" xr:uid="{B3AD0D2E-EF61-4245-AF7D-74BCB88BD09E}"/>
    <cellStyle name="%60 - Vurgu2 31 2" xfId="3851" xr:uid="{87DE2EE4-1615-42B7-9475-5FC169C50D58}"/>
    <cellStyle name="%60 - Vurgu2 32" xfId="1950" xr:uid="{6767775F-7202-4AF4-9B4B-408A9BD4FA88}"/>
    <cellStyle name="%60 - Vurgu2 33" xfId="3871" xr:uid="{1806A943-77BA-4C1D-8398-6CB20B0AB021}"/>
    <cellStyle name="%60 - Vurgu2 34" xfId="3891" xr:uid="{8DAD310D-578C-46EA-91C3-62AFEC926151}"/>
    <cellStyle name="%60 - Vurgu2 35" xfId="3911" xr:uid="{16B679F3-5780-4E34-A4A9-EAFC16405DF9}"/>
    <cellStyle name="%60 - Vurgu2 36" xfId="3931" xr:uid="{2CE5E5BF-88C5-42BE-A5F3-CB403F9416B0}"/>
    <cellStyle name="%60 - Vurgu2 37" xfId="3951" xr:uid="{7894CEC5-9DC0-403D-8136-BBFDAEAAF901}"/>
    <cellStyle name="%60 - Vurgu2 38" xfId="3971" xr:uid="{B798B043-5EAE-4AD5-BAE7-036B51E1EE7F}"/>
    <cellStyle name="%60 - Vurgu2 39" xfId="3991" xr:uid="{01C5A299-04E3-4B10-9065-2F6A0B5BD89D}"/>
    <cellStyle name="%60 - Vurgu2 4" xfId="92" xr:uid="{24328F84-08E3-43CD-8CE9-B2602DF8B01B}"/>
    <cellStyle name="%60 - Vurgu2 4 2" xfId="507" xr:uid="{142191FE-5375-4F54-813B-0857C512D127}"/>
    <cellStyle name="%60 - Vurgu2 4 2 2" xfId="1417" xr:uid="{BA89AE8C-FACF-4260-B754-7B46997F5528}"/>
    <cellStyle name="%60 - Vurgu2 4 2 2 2" xfId="3338" xr:uid="{9FE57C03-821A-4532-9F0D-4B5E6F196062}"/>
    <cellStyle name="%60 - Vurgu2 4 2 3" xfId="2429" xr:uid="{3D6C1EDF-7CDE-4E4F-BF40-4C335910D87C}"/>
    <cellStyle name="%60 - Vurgu2 4 3" xfId="1003" xr:uid="{567919D2-EA8B-4533-AEDA-E48C79DC04A1}"/>
    <cellStyle name="%60 - Vurgu2 4 3 2" xfId="2924" xr:uid="{DCB47701-4F57-46A8-852A-4AA4F0662E9C}"/>
    <cellStyle name="%60 - Vurgu2 4 4" xfId="2015" xr:uid="{4F2DFD17-95B1-4D43-B44A-870BA4BD928E}"/>
    <cellStyle name="%60 - Vurgu2 40" xfId="4011" xr:uid="{2A624528-926D-4BA4-A129-178B99D96B9C}"/>
    <cellStyle name="%60 - Vurgu2 41" xfId="4031" xr:uid="{ED6EA22D-F7B6-4BFF-90EB-BD9436AB7AEC}"/>
    <cellStyle name="%60 - Vurgu2 42" xfId="4052" xr:uid="{C15437D8-44DA-48A4-992F-895C2000DB07}"/>
    <cellStyle name="%60 - Vurgu2 43" xfId="4073" xr:uid="{C83390FA-CBBA-4AB7-84CC-9A6BA0898248}"/>
    <cellStyle name="%60 - Vurgu2 44" xfId="4093" xr:uid="{1BE442E5-6C94-4A7D-ABA7-13AF4EB0EDC6}"/>
    <cellStyle name="%60 - Vurgu2 45" xfId="4113" xr:uid="{E1011126-67EB-4610-8FA4-D228D88D6555}"/>
    <cellStyle name="%60 - Vurgu2 46" xfId="4133" xr:uid="{7D120F2C-11E2-4A71-994F-02385F4DEFD6}"/>
    <cellStyle name="%60 - Vurgu2 47" xfId="4153" xr:uid="{2A993906-1063-412A-AC09-BDFE7F33EE9A}"/>
    <cellStyle name="%60 - Vurgu2 48" xfId="4173" xr:uid="{EBE78A06-B901-45B4-AE44-B3FD4A8B2F20}"/>
    <cellStyle name="%60 - Vurgu2 49" xfId="4193" xr:uid="{0DDBE1E2-EDC3-4539-A9EF-8F1A3935B660}"/>
    <cellStyle name="%60 - Vurgu2 5" xfId="115" xr:uid="{D33CBC3F-8F73-417C-A95D-8749092A2351}"/>
    <cellStyle name="%60 - Vurgu2 5 2" xfId="530" xr:uid="{DE2F884A-3355-41F7-BF43-0EBC4703B5A9}"/>
    <cellStyle name="%60 - Vurgu2 5 2 2" xfId="1440" xr:uid="{41B22DFB-2553-4F22-8F2B-E686440FF9BF}"/>
    <cellStyle name="%60 - Vurgu2 5 2 2 2" xfId="3361" xr:uid="{8E206BB9-71ED-42C9-94CC-D2FBED295C4B}"/>
    <cellStyle name="%60 - Vurgu2 5 2 3" xfId="2452" xr:uid="{C406B27B-FC9B-4DCD-ACA3-076FB9ACFD96}"/>
    <cellStyle name="%60 - Vurgu2 5 3" xfId="1026" xr:uid="{7872B97F-F8BF-44AE-9D24-69F180B7E370}"/>
    <cellStyle name="%60 - Vurgu2 5 3 2" xfId="2947" xr:uid="{612495D0-29C7-440A-AD57-92670D939FF3}"/>
    <cellStyle name="%60 - Vurgu2 5 4" xfId="2038" xr:uid="{70AC8E92-0B9D-4AD9-B7C2-F78D50857209}"/>
    <cellStyle name="%60 - Vurgu2 50" xfId="4213" xr:uid="{5B382078-C264-484A-855E-DB97D4385714}"/>
    <cellStyle name="%60 - Vurgu2 51" xfId="4233" xr:uid="{2733FF7B-6780-4C50-91F5-A69BC8A525CA}"/>
    <cellStyle name="%60 - Vurgu2 52" xfId="4254" xr:uid="{21F55870-D5F2-4002-9611-A17B0E3DF38B}"/>
    <cellStyle name="%60 - Vurgu2 53" xfId="4275" xr:uid="{48D87FFC-82F0-49C5-AB90-D095917D6239}"/>
    <cellStyle name="%60 - Vurgu2 54" xfId="4295" xr:uid="{1C9F6B32-4218-4C73-8BE3-E95955A9F64C}"/>
    <cellStyle name="%60 - Vurgu2 55" xfId="4315" xr:uid="{DB2AA354-2691-4EFA-BAC3-30BD73688FF9}"/>
    <cellStyle name="%60 - Vurgu2 56" xfId="4335" xr:uid="{5BA844E8-D8F6-4C06-A0E6-496CF3EFCAFB}"/>
    <cellStyle name="%60 - Vurgu2 57" xfId="4355" xr:uid="{733127C1-FCEB-4D7E-8720-8EF0D88CC574}"/>
    <cellStyle name="%60 - Vurgu2 58" xfId="4375" xr:uid="{B7A7C0B7-46CF-4D7B-B164-4350DAC58B4D}"/>
    <cellStyle name="%60 - Vurgu2 59" xfId="4395" xr:uid="{F295BC2C-7DD5-4E6C-8A23-CF10066024FF}"/>
    <cellStyle name="%60 - Vurgu2 6" xfId="135" xr:uid="{5F75AD94-9283-43A5-8AED-8ABFBA02528E}"/>
    <cellStyle name="%60 - Vurgu2 6 2" xfId="550" xr:uid="{CDF5CBB6-A4DC-48B6-A873-6D7C5F967505}"/>
    <cellStyle name="%60 - Vurgu2 6 2 2" xfId="1460" xr:uid="{01999079-12D1-4EDF-BE7A-05CDDA1B838F}"/>
    <cellStyle name="%60 - Vurgu2 6 2 2 2" xfId="3381" xr:uid="{2A156FEB-EC44-4D81-BE2E-39143D72B590}"/>
    <cellStyle name="%60 - Vurgu2 6 2 3" xfId="2472" xr:uid="{DF7ED28A-7FA6-485A-B045-DC1FDEBBB996}"/>
    <cellStyle name="%60 - Vurgu2 6 3" xfId="1046" xr:uid="{A4D2C9F4-10FB-43E6-AB16-2997C7475E07}"/>
    <cellStyle name="%60 - Vurgu2 6 3 2" xfId="2967" xr:uid="{4F6F15E6-52C0-4C38-951B-8C67D21F4E2A}"/>
    <cellStyle name="%60 - Vurgu2 6 4" xfId="2058" xr:uid="{1C2FB79D-CB08-4671-A3ED-D34EF97071C3}"/>
    <cellStyle name="%60 - Vurgu2 60" xfId="4416" xr:uid="{2D18D71C-4268-4839-B01C-7DEF6E3303B7}"/>
    <cellStyle name="%60 - Vurgu2 61" xfId="4436" xr:uid="{CCD2EB26-2FB6-4BC4-A5C8-67C1FFA6CB0E}"/>
    <cellStyle name="%60 - Vurgu2 62" xfId="4456" xr:uid="{F1574596-C881-48BA-9B45-EB9B16DEDB9C}"/>
    <cellStyle name="%60 - Vurgu2 63" xfId="4476" xr:uid="{5D5A35B2-81E9-444C-AE16-943BAA3C37A4}"/>
    <cellStyle name="%60 - Vurgu2 64" xfId="4496" xr:uid="{C2F0B2C1-A6BE-457A-9413-47A4804AE15B}"/>
    <cellStyle name="%60 - Vurgu2 65" xfId="4516" xr:uid="{B1AB18D8-1156-4656-9D68-16708E055C76}"/>
    <cellStyle name="%60 - Vurgu2 66" xfId="4536" xr:uid="{4DF643EA-0025-4B64-9E06-B6C3F240257B}"/>
    <cellStyle name="%60 - Vurgu2 67" xfId="4556" xr:uid="{B3DA0E3A-2937-4AB4-829F-60EC41FF2A8D}"/>
    <cellStyle name="%60 - Vurgu2 68" xfId="4576" xr:uid="{EC44EA6E-7A3C-4249-9ECA-C7A8B75DBC4C}"/>
    <cellStyle name="%60 - Vurgu2 69" xfId="4596" xr:uid="{A6931747-03A4-4880-BB78-8242011677ED}"/>
    <cellStyle name="%60 - Vurgu2 7" xfId="156" xr:uid="{B931BED7-3BC7-4B5D-872F-655DBD5BF273}"/>
    <cellStyle name="%60 - Vurgu2 7 2" xfId="571" xr:uid="{875EA53F-8AFA-4B2C-B6B0-129FF4D7BEB8}"/>
    <cellStyle name="%60 - Vurgu2 7 2 2" xfId="1481" xr:uid="{D86EA300-0221-4CF8-A7A4-92CC312151D5}"/>
    <cellStyle name="%60 - Vurgu2 7 2 2 2" xfId="3402" xr:uid="{8B3685C5-3F8D-4A44-9B6B-449C5A8FD647}"/>
    <cellStyle name="%60 - Vurgu2 7 2 3" xfId="2493" xr:uid="{817801E8-A3F1-4AAB-A088-3707AFD44493}"/>
    <cellStyle name="%60 - Vurgu2 7 3" xfId="1067" xr:uid="{54B1F8E7-B4F9-4B1C-9D5E-918627240793}"/>
    <cellStyle name="%60 - Vurgu2 7 3 2" xfId="2988" xr:uid="{A6BBABD2-0E9B-4E2E-998F-FE2AEC4802D5}"/>
    <cellStyle name="%60 - Vurgu2 7 4" xfId="2079" xr:uid="{0B678B51-0B03-4E98-9945-1CFA52DB38FE}"/>
    <cellStyle name="%60 - Vurgu2 70" xfId="4617" xr:uid="{3C77F99E-CE5C-402C-9AF9-C0CBAD6E7784}"/>
    <cellStyle name="%60 - Vurgu2 71" xfId="4638" xr:uid="{7BB4F3F8-800C-4D53-93E5-9FE9C4BB763A}"/>
    <cellStyle name="%60 - Vurgu2 72" xfId="4659" xr:uid="{AED3643D-15BD-44EF-8329-FBAE77ECD94A}"/>
    <cellStyle name="%60 - Vurgu2 73" xfId="4680" xr:uid="{71429AD3-B2BF-4796-9003-FB4945E4FBB8}"/>
    <cellStyle name="%60 - Vurgu2 74" xfId="4701" xr:uid="{D60EAC8F-B8E3-4526-A7D0-2AC769C5802A}"/>
    <cellStyle name="%60 - Vurgu2 75" xfId="4721" xr:uid="{9EC20941-0F97-4271-B24C-4C6DFAA721F5}"/>
    <cellStyle name="%60 - Vurgu2 76" xfId="4741" xr:uid="{11AEFF8D-AEB9-47B4-83A1-07F745E1E2E6}"/>
    <cellStyle name="%60 - Vurgu2 77" xfId="4762" xr:uid="{D48FC386-F91F-446B-807F-6A73F15D3F10}"/>
    <cellStyle name="%60 - Vurgu2 78" xfId="4782" xr:uid="{D06370A3-EA29-42FC-A9AA-CBE988451BB6}"/>
    <cellStyle name="%60 - Vurgu2 79" xfId="4803" xr:uid="{5249946D-EEBC-45AD-BC25-8756980B478F}"/>
    <cellStyle name="%60 - Vurgu2 8" xfId="177" xr:uid="{EDBED470-C0D3-4899-93A9-6D6319663FE1}"/>
    <cellStyle name="%60 - Vurgu2 8 2" xfId="592" xr:uid="{51DA4F98-4AAC-4DB7-8A70-8E81E5C77565}"/>
    <cellStyle name="%60 - Vurgu2 8 2 2" xfId="1502" xr:uid="{338B7A36-F83A-48D2-A1C1-407AC30663F3}"/>
    <cellStyle name="%60 - Vurgu2 8 2 2 2" xfId="3423" xr:uid="{0EBE49AC-3FB6-481C-BA26-FA1F742D36EA}"/>
    <cellStyle name="%60 - Vurgu2 8 2 3" xfId="2514" xr:uid="{8FCDE5EA-58FB-4D42-A9C4-95A1C3DF9DD8}"/>
    <cellStyle name="%60 - Vurgu2 8 3" xfId="1088" xr:uid="{8C8DAB65-D687-4876-A1E2-76E8D348EFC2}"/>
    <cellStyle name="%60 - Vurgu2 8 3 2" xfId="3009" xr:uid="{1562FD93-3261-47DF-B026-E971A4D9731B}"/>
    <cellStyle name="%60 - Vurgu2 8 4" xfId="2100" xr:uid="{241E252A-2FC7-4285-BB36-50D0C9A8C057}"/>
    <cellStyle name="%60 - Vurgu2 80" xfId="4824" xr:uid="{181FB87E-3E7A-4845-91C7-F06650C52A97}"/>
    <cellStyle name="%60 - Vurgu2 81" xfId="4844" xr:uid="{6E4E1F44-6AB9-40B5-94F7-068169B5CE3F}"/>
    <cellStyle name="%60 - Vurgu2 82" xfId="4864" xr:uid="{986D82F1-7E90-46DE-9062-2B3418C3C8D1}"/>
    <cellStyle name="%60 - Vurgu2 83" xfId="4884" xr:uid="{766189AA-DB2C-407B-AAD9-136A2A4F8A7C}"/>
    <cellStyle name="%60 - Vurgu2 84" xfId="4904" xr:uid="{E2911E4A-9608-4A12-B302-3AF8BEB8A99E}"/>
    <cellStyle name="%60 - Vurgu2 85" xfId="4924" xr:uid="{3CE9B724-330F-40FC-9D6C-C13EA4E2B02C}"/>
    <cellStyle name="%60 - Vurgu2 86" xfId="4944" xr:uid="{1A90ADE9-7D47-41AB-BD5B-B6A254EC8402}"/>
    <cellStyle name="%60 - Vurgu2 87" xfId="4964" xr:uid="{94C4E9B9-0C7D-4AC4-AA26-A298F055C399}"/>
    <cellStyle name="%60 - Vurgu2 88" xfId="4984" xr:uid="{F423A1E8-72C1-4245-9644-729015C3B2D7}"/>
    <cellStyle name="%60 - Vurgu2 89" xfId="5004" xr:uid="{B6715775-D257-4B6A-8BBA-5BCC86D016A4}"/>
    <cellStyle name="%60 - Vurgu2 9" xfId="198" xr:uid="{1B7378E7-1B84-45A2-BF32-2CAC0EAE2EC0}"/>
    <cellStyle name="%60 - Vurgu2 9 2" xfId="613" xr:uid="{FB1672FC-BC1F-4C5C-8709-9032235DA4E8}"/>
    <cellStyle name="%60 - Vurgu2 9 2 2" xfId="1523" xr:uid="{32BD6520-598D-455D-BE93-B6A9F9746248}"/>
    <cellStyle name="%60 - Vurgu2 9 2 2 2" xfId="3444" xr:uid="{46445798-B827-4542-BCCD-92278731F195}"/>
    <cellStyle name="%60 - Vurgu2 9 2 3" xfId="2535" xr:uid="{84B5502C-4E59-44D0-8341-E7A55DE0E78B}"/>
    <cellStyle name="%60 - Vurgu2 9 3" xfId="1109" xr:uid="{7D9BCC2A-D523-47BB-844A-85D444B8CFE5}"/>
    <cellStyle name="%60 - Vurgu2 9 3 2" xfId="3030" xr:uid="{F1C62865-C035-44B7-9D2C-9D1568F4271C}"/>
    <cellStyle name="%60 - Vurgu2 9 4" xfId="2121" xr:uid="{10CB46A1-D95F-4999-84B8-44FE32131A9C}"/>
    <cellStyle name="%60 - Vurgu2 90" xfId="5025" xr:uid="{47D88549-5119-4E7E-9F98-A352CD537AC4}"/>
    <cellStyle name="%60 - Vurgu2 91" xfId="5045" xr:uid="{2F1AC864-E085-402B-BC8D-5954B9A63080}"/>
    <cellStyle name="%60 - Vurgu2 92" xfId="5065" xr:uid="{6E02D6E4-1A44-4F2C-B9DE-4A8B6DDEBE62}"/>
    <cellStyle name="%60 - Vurgu2 93" xfId="5085" xr:uid="{1A50251E-EF86-427B-AD0E-7E9308312051}"/>
    <cellStyle name="%60 - Vurgu2 94" xfId="5105" xr:uid="{32EF26ED-8DC2-4DFE-B1A7-9549B2B70E87}"/>
    <cellStyle name="%60 - Vurgu2 95" xfId="5125" xr:uid="{6488192D-91FC-448B-BAB3-DB277A7C17E8}"/>
    <cellStyle name="%60 - Vurgu2 96" xfId="5145" xr:uid="{597B258B-FF82-40A9-AF62-2E3A82FF2A71}"/>
    <cellStyle name="%60 - Vurgu2 97" xfId="5165" xr:uid="{10FBB0B1-35FD-431F-9013-3362CC448EB2}"/>
    <cellStyle name="%60 - Vurgu2 98" xfId="5185" xr:uid="{C322B047-ACE3-4DC0-9E82-F68D225DDA94}"/>
    <cellStyle name="%60 - Vurgu2 99" xfId="5205" xr:uid="{C33E6847-A398-419A-A47B-7AA04294C416}"/>
    <cellStyle name="%60 - Vurgu3" xfId="29" builtinId="40" customBuiltin="1"/>
    <cellStyle name="%60 - Vurgu3 10" xfId="222" xr:uid="{B124AEBB-7FB5-4610-9D0D-ABBEA9CF2061}"/>
    <cellStyle name="%60 - Vurgu3 10 2" xfId="637" xr:uid="{D1B6874B-7B7A-42AB-8CC6-B0FB49872695}"/>
    <cellStyle name="%60 - Vurgu3 10 2 2" xfId="1547" xr:uid="{1EE66D2E-BAD2-48B1-B734-70E6DAD9ADC2}"/>
    <cellStyle name="%60 - Vurgu3 10 2 2 2" xfId="3468" xr:uid="{C5F00289-BBFF-45FD-84ED-2E28CD0DE649}"/>
    <cellStyle name="%60 - Vurgu3 10 2 3" xfId="2559" xr:uid="{9C95C761-8851-4BC3-9C63-42A71DCAF254}"/>
    <cellStyle name="%60 - Vurgu3 10 3" xfId="1133" xr:uid="{7C091CB1-C931-4EDF-99B4-100B77C662CD}"/>
    <cellStyle name="%60 - Vurgu3 10 3 2" xfId="3054" xr:uid="{BA17E514-E160-4B9D-B066-FD6CD92EB9AE}"/>
    <cellStyle name="%60 - Vurgu3 10 4" xfId="2145" xr:uid="{575FF959-12C8-4F3B-AD09-FAFE33F60316}"/>
    <cellStyle name="%60 - Vurgu3 100" xfId="5228" xr:uid="{349B75B1-314D-4199-86E9-7330D4DD82C0}"/>
    <cellStyle name="%60 - Vurgu3 101" xfId="5248" xr:uid="{C969C376-37AA-415A-AAAC-6DDF6DDF7319}"/>
    <cellStyle name="%60 - Vurgu3 102" xfId="5269" xr:uid="{04A51965-6B42-4F70-A7AA-6CA5EF837D08}"/>
    <cellStyle name="%60 - Vurgu3 103" xfId="5289" xr:uid="{B7EF1DB2-0B27-4399-80BB-2B21D180369E}"/>
    <cellStyle name="%60 - Vurgu3 104" xfId="5309" xr:uid="{704084F6-F1D1-4AD0-994E-CD622200854D}"/>
    <cellStyle name="%60 - Vurgu3 105" xfId="5329" xr:uid="{30C7FAFD-36F2-46DE-9DAC-C9A77DC63257}"/>
    <cellStyle name="%60 - Vurgu3 106" xfId="5349" xr:uid="{EB9BA294-62C7-4B77-A02B-1199E9B32ABC}"/>
    <cellStyle name="%60 - Vurgu3 107" xfId="5369" xr:uid="{8FA2C372-960F-4E48-A19B-BFB4A1E77CD9}"/>
    <cellStyle name="%60 - Vurgu3 108" xfId="5389" xr:uid="{733EF8E1-E5E3-4DA3-900B-FDF359AB2334}"/>
    <cellStyle name="%60 - Vurgu3 109" xfId="5409" xr:uid="{C535D097-39AF-4413-BA44-9AE1A6A7177B}"/>
    <cellStyle name="%60 - Vurgu3 11" xfId="243" xr:uid="{9D312CEA-46CF-4005-891B-567CE8434F6D}"/>
    <cellStyle name="%60 - Vurgu3 11 2" xfId="658" xr:uid="{0A1BA768-6FFB-4891-904B-122D2703D4F8}"/>
    <cellStyle name="%60 - Vurgu3 11 2 2" xfId="1568" xr:uid="{84DA82B7-F81F-4EEB-A4CB-DE6B2B25691B}"/>
    <cellStyle name="%60 - Vurgu3 11 2 2 2" xfId="3489" xr:uid="{73D37D19-CC6A-42DF-A295-C1ED9BD17922}"/>
    <cellStyle name="%60 - Vurgu3 11 2 3" xfId="2580" xr:uid="{C18AFEED-F9EF-4FAC-89BC-BF564F3408E8}"/>
    <cellStyle name="%60 - Vurgu3 11 3" xfId="1154" xr:uid="{1543ADC7-66BB-4946-9806-4C2C2BF730AD}"/>
    <cellStyle name="%60 - Vurgu3 11 3 2" xfId="3075" xr:uid="{89628365-1235-43EE-8EFB-9332C281B716}"/>
    <cellStyle name="%60 - Vurgu3 11 4" xfId="2166" xr:uid="{DCCD9EC0-EF8E-4112-8E86-2E00BDFA0850}"/>
    <cellStyle name="%60 - Vurgu3 110" xfId="5429" xr:uid="{9FFF9765-9AEE-48CD-863A-4DC866F81003}"/>
    <cellStyle name="%60 - Vurgu3 111" xfId="5449" xr:uid="{B68F9364-F660-479B-A844-75B2954D6FC8}"/>
    <cellStyle name="%60 - Vurgu3 112" xfId="5469" xr:uid="{31C7FEE2-2B80-422D-9882-515BEE585C9D}"/>
    <cellStyle name="%60 - Vurgu3 113" xfId="5489" xr:uid="{45FDDCF1-5324-4331-B83A-D2169C2B9FA7}"/>
    <cellStyle name="%60 - Vurgu3 114" xfId="5509" xr:uid="{301A69CB-B611-4E5D-A291-BB81B8AA8A77}"/>
    <cellStyle name="%60 - Vurgu3 12" xfId="264" xr:uid="{83A131AE-A04C-4E19-9E4F-B4E7A4FCC5B1}"/>
    <cellStyle name="%60 - Vurgu3 12 2" xfId="679" xr:uid="{AB24B395-92B0-46BB-9EA0-9248D711CE9E}"/>
    <cellStyle name="%60 - Vurgu3 12 2 2" xfId="1589" xr:uid="{59CB76BB-AB72-40DB-8761-56C4B0F22324}"/>
    <cellStyle name="%60 - Vurgu3 12 2 2 2" xfId="3510" xr:uid="{3571142D-B1D7-48CE-A7B9-A3C2D3511C34}"/>
    <cellStyle name="%60 - Vurgu3 12 2 3" xfId="2601" xr:uid="{B0B3712B-F91A-408C-93CD-0583F0DDB85B}"/>
    <cellStyle name="%60 - Vurgu3 12 3" xfId="1175" xr:uid="{213014A6-7DA4-4CB2-A294-1832F893884B}"/>
    <cellStyle name="%60 - Vurgu3 12 3 2" xfId="3096" xr:uid="{C16EFDDD-0340-4BE4-8A6F-091E3FB980E2}"/>
    <cellStyle name="%60 - Vurgu3 12 4" xfId="2187" xr:uid="{FF354ABA-C8F9-433A-BF46-549C0C0D0910}"/>
    <cellStyle name="%60 - Vurgu3 13" xfId="285" xr:uid="{078B9F9E-F067-48B0-A4B2-DF47C49CC32D}"/>
    <cellStyle name="%60 - Vurgu3 13 2" xfId="700" xr:uid="{2CC90BE4-6B56-491C-975B-FBF30655D138}"/>
    <cellStyle name="%60 - Vurgu3 13 2 2" xfId="1610" xr:uid="{42744D4D-5290-49DB-92E8-D4D5CCBE39B9}"/>
    <cellStyle name="%60 - Vurgu3 13 2 2 2" xfId="3531" xr:uid="{E5A53BA0-73FE-4CE9-80D8-76C161FAC4C1}"/>
    <cellStyle name="%60 - Vurgu3 13 2 3" xfId="2622" xr:uid="{94D940F3-DAE9-40DF-9CD4-BD57F6306E60}"/>
    <cellStyle name="%60 - Vurgu3 13 3" xfId="1196" xr:uid="{48E02D4B-BD3E-439D-B446-3508C85697AD}"/>
    <cellStyle name="%60 - Vurgu3 13 3 2" xfId="3117" xr:uid="{21BF0A25-C24C-42B2-94B1-5C3770650A06}"/>
    <cellStyle name="%60 - Vurgu3 13 4" xfId="2208" xr:uid="{FA5ABF91-0F37-476E-8E08-A4C332328FAC}"/>
    <cellStyle name="%60 - Vurgu3 14" xfId="305" xr:uid="{A63B7462-E8C6-402C-9889-3B28C4E081EC}"/>
    <cellStyle name="%60 - Vurgu3 14 2" xfId="720" xr:uid="{464458D0-E300-473D-A8BE-79641DE0E9E5}"/>
    <cellStyle name="%60 - Vurgu3 14 2 2" xfId="1630" xr:uid="{CAA85AE5-2699-4DAE-9D2F-073B410C3C80}"/>
    <cellStyle name="%60 - Vurgu3 14 2 2 2" xfId="3551" xr:uid="{200CFB7D-078B-4056-B9A4-913A42E7D674}"/>
    <cellStyle name="%60 - Vurgu3 14 2 3" xfId="2642" xr:uid="{822DD705-0626-49DB-8585-9F3400AF8EB9}"/>
    <cellStyle name="%60 - Vurgu3 14 3" xfId="1216" xr:uid="{4A332EF3-D654-49BC-8071-CC0F0F46DF0A}"/>
    <cellStyle name="%60 - Vurgu3 14 3 2" xfId="3137" xr:uid="{83E2225E-B93C-48BE-B5DD-1EBEC7F7D81C}"/>
    <cellStyle name="%60 - Vurgu3 14 4" xfId="2228" xr:uid="{811FA5F7-2872-499B-B306-4EB5EB124827}"/>
    <cellStyle name="%60 - Vurgu3 15" xfId="325" xr:uid="{37D3E852-8A78-4DCE-BE06-FA072C6B73BF}"/>
    <cellStyle name="%60 - Vurgu3 15 2" xfId="740" xr:uid="{EEE61746-32C8-41E9-B526-D4E17CAD8C26}"/>
    <cellStyle name="%60 - Vurgu3 15 2 2" xfId="1650" xr:uid="{CDCF6A1F-C9E9-4BF7-A5DA-C3E1355330E1}"/>
    <cellStyle name="%60 - Vurgu3 15 2 2 2" xfId="3571" xr:uid="{39FC537E-481F-435C-8811-9085CC3A0C04}"/>
    <cellStyle name="%60 - Vurgu3 15 2 3" xfId="2662" xr:uid="{692C07B8-02B2-4BB6-A0DF-C43EA964E95B}"/>
    <cellStyle name="%60 - Vurgu3 15 3" xfId="1236" xr:uid="{6185B326-46EF-44A1-AA06-A23A5C83E752}"/>
    <cellStyle name="%60 - Vurgu3 15 3 2" xfId="3157" xr:uid="{1B788C5D-564F-4123-BF5A-72EFCBEB33CE}"/>
    <cellStyle name="%60 - Vurgu3 15 4" xfId="2248" xr:uid="{17C51E9B-2989-4B55-9A26-769E8EBF6E96}"/>
    <cellStyle name="%60 - Vurgu3 16" xfId="345" xr:uid="{C7D2C44C-718A-4709-882D-B7E9999B0431}"/>
    <cellStyle name="%60 - Vurgu3 16 2" xfId="760" xr:uid="{CDFCAEEF-4163-4FFD-B6BE-8F3D5252C553}"/>
    <cellStyle name="%60 - Vurgu3 16 2 2" xfId="1670" xr:uid="{710EA94F-CF86-458F-9B87-23E8B83F7E5A}"/>
    <cellStyle name="%60 - Vurgu3 16 2 2 2" xfId="3591" xr:uid="{49DA0726-C53D-4AF5-97E5-1D622DBFAE4E}"/>
    <cellStyle name="%60 - Vurgu3 16 2 3" xfId="2682" xr:uid="{ED3CD5CC-BF92-4AC8-9DDA-7D147884F87D}"/>
    <cellStyle name="%60 - Vurgu3 16 3" xfId="1256" xr:uid="{F4B12F49-1482-4FE0-B953-CAA6866A0599}"/>
    <cellStyle name="%60 - Vurgu3 16 3 2" xfId="3177" xr:uid="{875A5379-2CF8-4421-BBBA-15EB8F4EB0CC}"/>
    <cellStyle name="%60 - Vurgu3 16 4" xfId="2268" xr:uid="{77EA88D0-113B-4FB8-8806-E45AA31E9BD6}"/>
    <cellStyle name="%60 - Vurgu3 17" xfId="365" xr:uid="{894C2477-9E9D-4381-B000-B1BAB1142C12}"/>
    <cellStyle name="%60 - Vurgu3 17 2" xfId="780" xr:uid="{6107C682-E26C-4E8A-86AA-25318C2990DD}"/>
    <cellStyle name="%60 - Vurgu3 17 2 2" xfId="1690" xr:uid="{438EC470-BC4F-45CC-907F-26F96810E8B9}"/>
    <cellStyle name="%60 - Vurgu3 17 2 2 2" xfId="3611" xr:uid="{92EC35C8-52D2-47AF-9FF5-B1A38061E391}"/>
    <cellStyle name="%60 - Vurgu3 17 2 3" xfId="2702" xr:uid="{BB9CF3FC-14AE-467A-914F-20A4B9FCDC41}"/>
    <cellStyle name="%60 - Vurgu3 17 3" xfId="1276" xr:uid="{D652F09C-E278-4EF1-9D13-C0BD04353FFD}"/>
    <cellStyle name="%60 - Vurgu3 17 3 2" xfId="3197" xr:uid="{AB122501-F3A5-40DD-A397-B89B3D003CA8}"/>
    <cellStyle name="%60 - Vurgu3 17 4" xfId="2288" xr:uid="{9D3D106A-7707-4A24-972A-A9FF65ED36F3}"/>
    <cellStyle name="%60 - Vurgu3 18" xfId="385" xr:uid="{6B1AC10F-F457-448A-AE41-F8524B1D7F69}"/>
    <cellStyle name="%60 - Vurgu3 18 2" xfId="800" xr:uid="{B72EEFEB-1113-4B6F-8E01-D3DEF988A878}"/>
    <cellStyle name="%60 - Vurgu3 18 2 2" xfId="1710" xr:uid="{7FD848AD-E403-4062-9342-E24A6B706EC7}"/>
    <cellStyle name="%60 - Vurgu3 18 2 2 2" xfId="3631" xr:uid="{D9A601EC-51A4-4991-9D07-E18E78B21415}"/>
    <cellStyle name="%60 - Vurgu3 18 2 3" xfId="2722" xr:uid="{FB85134F-E6F5-4457-BCFF-AA5B1E4C7216}"/>
    <cellStyle name="%60 - Vurgu3 18 3" xfId="1296" xr:uid="{DCEFC2E4-E801-4625-91DE-08B274F6128D}"/>
    <cellStyle name="%60 - Vurgu3 18 3 2" xfId="3217" xr:uid="{8CF1202A-4D13-4E8C-A437-B3F2667DE762}"/>
    <cellStyle name="%60 - Vurgu3 18 4" xfId="2308" xr:uid="{0D53ABCE-9E24-4331-AC87-A7C9FA86DE74}"/>
    <cellStyle name="%60 - Vurgu3 19" xfId="405" xr:uid="{41D8587A-C06C-4E22-8C16-40BC670C65E8}"/>
    <cellStyle name="%60 - Vurgu3 19 2" xfId="820" xr:uid="{F88AFDAA-0295-472A-B6E7-5C75327B4633}"/>
    <cellStyle name="%60 - Vurgu3 19 2 2" xfId="1730" xr:uid="{425E82BF-B38D-42CD-A46F-885B9E144822}"/>
    <cellStyle name="%60 - Vurgu3 19 2 2 2" xfId="3651" xr:uid="{3C4C8447-4BE0-4288-A368-53B24036B42C}"/>
    <cellStyle name="%60 - Vurgu3 19 2 3" xfId="2742" xr:uid="{9088572D-7B1D-41E5-88B1-2EDBD1F8C484}"/>
    <cellStyle name="%60 - Vurgu3 19 3" xfId="1316" xr:uid="{5C6D20FC-5292-4D0C-A5AD-10376A6F153E}"/>
    <cellStyle name="%60 - Vurgu3 19 3 2" xfId="3237" xr:uid="{8240430E-C736-43D3-A74A-D938BBB14D50}"/>
    <cellStyle name="%60 - Vurgu3 19 4" xfId="2328" xr:uid="{898D4AFA-E95B-40D6-A894-91301CFD88E2}"/>
    <cellStyle name="%60 - Vurgu3 2" xfId="55" xr:uid="{815DA374-C36A-40D0-A83C-6F6F25730822}"/>
    <cellStyle name="%60 - Vurgu3 2 2" xfId="470" xr:uid="{F821908C-981D-4EDB-97E9-212004CADBAA}"/>
    <cellStyle name="%60 - Vurgu3 2 2 2" xfId="1380" xr:uid="{C13188C2-82D7-451F-9F10-3BA9745B1622}"/>
    <cellStyle name="%60 - Vurgu3 2 2 2 2" xfId="3301" xr:uid="{B0235896-1372-42F6-959E-8E6FEDCE7491}"/>
    <cellStyle name="%60 - Vurgu3 2 2 3" xfId="2392" xr:uid="{C1A18624-3F8C-433C-86AC-4EE098A64933}"/>
    <cellStyle name="%60 - Vurgu3 2 3" xfId="966" xr:uid="{1254CCA3-AE70-45CD-9550-E7870EEA355F}"/>
    <cellStyle name="%60 - Vurgu3 2 3 2" xfId="2887" xr:uid="{91531D74-2D68-4262-B8ED-FA55CBA5526F}"/>
    <cellStyle name="%60 - Vurgu3 2 4" xfId="1978" xr:uid="{2FB528E0-1D62-4FDC-82B8-8F36366FF7EC}"/>
    <cellStyle name="%60 - Vurgu3 20" xfId="425" xr:uid="{A9291B4A-4F7B-4A9F-8178-ED9C774BC491}"/>
    <cellStyle name="%60 - Vurgu3 20 2" xfId="840" xr:uid="{CE37EE4B-1CF0-4425-B70E-ECCAFF8BF6AA}"/>
    <cellStyle name="%60 - Vurgu3 20 2 2" xfId="1750" xr:uid="{739EFD5C-229C-40F8-A482-66201E61C95D}"/>
    <cellStyle name="%60 - Vurgu3 20 2 2 2" xfId="3671" xr:uid="{BF9CAB07-0DA2-4C13-8049-2F9D653770FF}"/>
    <cellStyle name="%60 - Vurgu3 20 2 3" xfId="2762" xr:uid="{90B7BC09-5394-4BF0-88ED-EEF5BE91470A}"/>
    <cellStyle name="%60 - Vurgu3 20 3" xfId="1336" xr:uid="{76022063-DA9A-483A-9AA3-96DB4483229F}"/>
    <cellStyle name="%60 - Vurgu3 20 3 2" xfId="3257" xr:uid="{A14F9BE8-9620-47BF-9455-5B260949BEAB}"/>
    <cellStyle name="%60 - Vurgu3 20 4" xfId="2348" xr:uid="{608A0C85-93E1-402E-B629-E0B640B7EBC4}"/>
    <cellStyle name="%60 - Vurgu3 21" xfId="445" xr:uid="{36EAE0DB-97CE-48F2-9983-74FEBE5CE437}"/>
    <cellStyle name="%60 - Vurgu3 21 2" xfId="1356" xr:uid="{30E5057B-6DD5-4273-B9D3-AB3A6416D016}"/>
    <cellStyle name="%60 - Vurgu3 21 2 2" xfId="3277" xr:uid="{2900A4DC-C010-4A9B-A012-100155C59571}"/>
    <cellStyle name="%60 - Vurgu3 21 3" xfId="2368" xr:uid="{D36A6669-522B-4C92-A3DE-8B54B7C4DDD4}"/>
    <cellStyle name="%60 - Vurgu3 22" xfId="861" xr:uid="{9CCED03B-E327-4B67-A01B-F5C6A6B60A12}"/>
    <cellStyle name="%60 - Vurgu3 22 2" xfId="1771" xr:uid="{54F7E0D2-AFD6-42EC-9F51-1B828836AEEC}"/>
    <cellStyle name="%60 - Vurgu3 22 2 2" xfId="3692" xr:uid="{84B233B6-4E6E-43B1-8206-2554DCAC5496}"/>
    <cellStyle name="%60 - Vurgu3 22 3" xfId="2783" xr:uid="{C8849823-1420-4825-9A1F-1B78E1192E42}"/>
    <cellStyle name="%60 - Vurgu3 23" xfId="881" xr:uid="{FCF81836-3A21-4D09-92CD-01B4F3D2110C}"/>
    <cellStyle name="%60 - Vurgu3 23 2" xfId="1791" xr:uid="{21C53340-C9A7-4578-B45A-1BD4F9E70E69}"/>
    <cellStyle name="%60 - Vurgu3 23 2 2" xfId="3712" xr:uid="{522EDFA3-E8B2-472C-9DB5-8E856583584B}"/>
    <cellStyle name="%60 - Vurgu3 23 3" xfId="2803" xr:uid="{F43A68AC-1FC2-4E1A-B1D8-6E65232FE475}"/>
    <cellStyle name="%60 - Vurgu3 24" xfId="901" xr:uid="{5AD495C1-AEE4-4331-8862-50EDEFF891EF}"/>
    <cellStyle name="%60 - Vurgu3 24 2" xfId="1811" xr:uid="{14EB4F71-DD83-4720-AB69-3D5A193F5DBE}"/>
    <cellStyle name="%60 - Vurgu3 24 2 2" xfId="3732" xr:uid="{34F92B1F-28B8-4E18-9328-B457932B895F}"/>
    <cellStyle name="%60 - Vurgu3 24 3" xfId="2823" xr:uid="{93017257-9133-491E-9B5D-DEACAF853DE7}"/>
    <cellStyle name="%60 - Vurgu3 25" xfId="921" xr:uid="{AA54E92F-E2E6-4337-81D1-A11AF7523207}"/>
    <cellStyle name="%60 - Vurgu3 25 2" xfId="1831" xr:uid="{C95CFF3A-F982-4D71-97BD-C5371FAB359D}"/>
    <cellStyle name="%60 - Vurgu3 25 2 2" xfId="3752" xr:uid="{6BB46C95-1AAD-489F-BD28-0DD3ED7F5D77}"/>
    <cellStyle name="%60 - Vurgu3 25 3" xfId="2843" xr:uid="{AC0CE5D9-1EAF-40C8-B0C7-6ED9208A8055}"/>
    <cellStyle name="%60 - Vurgu3 26" xfId="941" xr:uid="{5DCEB8C8-1061-4B44-8866-4238CFFDD964}"/>
    <cellStyle name="%60 - Vurgu3 26 2" xfId="2863" xr:uid="{0A12CDE0-772B-46B7-BB84-054986D35264}"/>
    <cellStyle name="%60 - Vurgu3 27" xfId="1852" xr:uid="{87F1BCE4-0BA0-4681-9CD5-3BF15E924E69}"/>
    <cellStyle name="%60 - Vurgu3 27 2" xfId="3773" xr:uid="{C988B183-0C95-4B08-AA72-8EBB8557F26C}"/>
    <cellStyle name="%60 - Vurgu3 28" xfId="1872" xr:uid="{9C5DFE51-D761-4114-9397-719E09595961}"/>
    <cellStyle name="%60 - Vurgu3 28 2" xfId="3793" xr:uid="{881500A1-9662-47A7-9A59-CAB5ED0F7428}"/>
    <cellStyle name="%60 - Vurgu3 29" xfId="1893" xr:uid="{D035A6F7-4481-405D-A1E8-94284C3BAB06}"/>
    <cellStyle name="%60 - Vurgu3 29 2" xfId="3814" xr:uid="{D2688B91-4947-45F0-BCC4-6A0AFE58B089}"/>
    <cellStyle name="%60 - Vurgu3 3" xfId="75" xr:uid="{4FBC5B4E-0602-4820-8D41-5AD48DACB446}"/>
    <cellStyle name="%60 - Vurgu3 3 2" xfId="490" xr:uid="{A2FCCF7B-1305-456D-85DA-1F6586F060B0}"/>
    <cellStyle name="%60 - Vurgu3 3 2 2" xfId="1400" xr:uid="{09F630E1-2FD1-4FE7-88A0-4F00CEF63DB4}"/>
    <cellStyle name="%60 - Vurgu3 3 2 2 2" xfId="3321" xr:uid="{3746C8A2-24E3-4CA2-A0F1-F7C64A8F5D13}"/>
    <cellStyle name="%60 - Vurgu3 3 2 3" xfId="2412" xr:uid="{C6685808-1088-4ADA-91DF-B509D27C05CE}"/>
    <cellStyle name="%60 - Vurgu3 3 3" xfId="986" xr:uid="{528A263D-1E22-494F-9D6D-D043B0B782E5}"/>
    <cellStyle name="%60 - Vurgu3 3 3 2" xfId="2907" xr:uid="{FD06CCF4-9F03-46BB-AA65-FDFFCB67AF51}"/>
    <cellStyle name="%60 - Vurgu3 3 4" xfId="1998" xr:uid="{1FF2548B-AA2B-4B9B-9ADC-28BD983F777B}"/>
    <cellStyle name="%60 - Vurgu3 30" xfId="1913" xr:uid="{81710F80-A76C-4B21-9338-FD961DD9A1F0}"/>
    <cellStyle name="%60 - Vurgu3 30 2" xfId="3834" xr:uid="{11A8D98A-5A92-4977-A11F-1DCDB3BCCE11}"/>
    <cellStyle name="%60 - Vurgu3 31" xfId="1933" xr:uid="{F2A135FD-B0F9-4240-9C1C-DD5815F1B187}"/>
    <cellStyle name="%60 - Vurgu3 31 2" xfId="3854" xr:uid="{0D877CAB-761C-4A40-A7D9-639BE003A4DD}"/>
    <cellStyle name="%60 - Vurgu3 32" xfId="1953" xr:uid="{43EF4C11-739A-4D1B-B001-CDE63D6FCD28}"/>
    <cellStyle name="%60 - Vurgu3 33" xfId="3874" xr:uid="{1F8D4502-ECDE-4092-837F-C846BCCD0150}"/>
    <cellStyle name="%60 - Vurgu3 34" xfId="3894" xr:uid="{FA40EC8F-9E3D-4FC4-8A74-98B1D01D2AFC}"/>
    <cellStyle name="%60 - Vurgu3 35" xfId="3914" xr:uid="{E75D3C57-1E10-441D-AB7E-A1C28214146E}"/>
    <cellStyle name="%60 - Vurgu3 36" xfId="3934" xr:uid="{B6DCD115-99FA-46BF-A1F5-14DA95519CF0}"/>
    <cellStyle name="%60 - Vurgu3 37" xfId="3954" xr:uid="{87FD36F4-E6CF-4600-8842-C08543E3E076}"/>
    <cellStyle name="%60 - Vurgu3 38" xfId="3974" xr:uid="{A6DB42A9-C070-4787-BC47-7BB5995A8E18}"/>
    <cellStyle name="%60 - Vurgu3 39" xfId="3994" xr:uid="{8E6617AD-6E77-4CE5-A92B-67707144A8DC}"/>
    <cellStyle name="%60 - Vurgu3 4" xfId="95" xr:uid="{CD5700D7-629C-4589-B286-8416629A3103}"/>
    <cellStyle name="%60 - Vurgu3 4 2" xfId="510" xr:uid="{7BB9ECFA-972C-4EF2-A197-5AA84B6D650A}"/>
    <cellStyle name="%60 - Vurgu3 4 2 2" xfId="1420" xr:uid="{18F7CEC9-6BD7-4B2C-B4C2-8D7BD8F5DED2}"/>
    <cellStyle name="%60 - Vurgu3 4 2 2 2" xfId="3341" xr:uid="{9369AD67-9A2E-437E-B04F-5014CE6E24FD}"/>
    <cellStyle name="%60 - Vurgu3 4 2 3" xfId="2432" xr:uid="{DD95345D-3520-452A-A712-20CD77856E27}"/>
    <cellStyle name="%60 - Vurgu3 4 3" xfId="1006" xr:uid="{B88D0098-CEFC-4D4C-93B0-4FD7429D9290}"/>
    <cellStyle name="%60 - Vurgu3 4 3 2" xfId="2927" xr:uid="{C1B8F256-FDF7-47C9-A239-40D0BF478D5F}"/>
    <cellStyle name="%60 - Vurgu3 4 4" xfId="2018" xr:uid="{F4176B74-C066-4476-A35F-BACC287B3EAF}"/>
    <cellStyle name="%60 - Vurgu3 40" xfId="4014" xr:uid="{49A9529C-3C65-462D-8D60-3306FEAB312A}"/>
    <cellStyle name="%60 - Vurgu3 41" xfId="4034" xr:uid="{353485DB-F34E-48D3-90E8-6CD59CEC6554}"/>
    <cellStyle name="%60 - Vurgu3 42" xfId="4055" xr:uid="{BF7387D7-71C8-4A78-97AC-511D24B55656}"/>
    <cellStyle name="%60 - Vurgu3 43" xfId="4076" xr:uid="{6854C10D-FCAF-4DC6-BF02-A772D463BB75}"/>
    <cellStyle name="%60 - Vurgu3 44" xfId="4096" xr:uid="{B9FD7C9C-0844-41F0-9AA4-E6B13B582FCC}"/>
    <cellStyle name="%60 - Vurgu3 45" xfId="4116" xr:uid="{E7D5BCD0-BDF2-4C2D-ABA6-A9156D4DA123}"/>
    <cellStyle name="%60 - Vurgu3 46" xfId="4136" xr:uid="{CDE4EFF4-172E-47B7-B9B4-77FE1E05E2A8}"/>
    <cellStyle name="%60 - Vurgu3 47" xfId="4156" xr:uid="{454F54CE-6F36-49C1-BA08-4226CFBA5221}"/>
    <cellStyle name="%60 - Vurgu3 48" xfId="4176" xr:uid="{285C7D73-0435-4E64-93B1-788878AD18D6}"/>
    <cellStyle name="%60 - Vurgu3 49" xfId="4196" xr:uid="{8A1E4297-0716-4F4D-80D8-02979ED96CCF}"/>
    <cellStyle name="%60 - Vurgu3 5" xfId="118" xr:uid="{59145438-8EA7-4470-BF2D-9AB00CE57AE9}"/>
    <cellStyle name="%60 - Vurgu3 5 2" xfId="533" xr:uid="{E638D4C7-4C7E-43F4-951F-98B55145B993}"/>
    <cellStyle name="%60 - Vurgu3 5 2 2" xfId="1443" xr:uid="{3EA7DB91-A547-4F20-822D-43EF5B35E067}"/>
    <cellStyle name="%60 - Vurgu3 5 2 2 2" xfId="3364" xr:uid="{7EB0D585-02C5-4FE8-8505-30FCD4CD585E}"/>
    <cellStyle name="%60 - Vurgu3 5 2 3" xfId="2455" xr:uid="{EF7817A8-EDC8-4A97-8F76-AFB547505EF9}"/>
    <cellStyle name="%60 - Vurgu3 5 3" xfId="1029" xr:uid="{8027829B-D20B-4C4F-AB00-B11BE53E8583}"/>
    <cellStyle name="%60 - Vurgu3 5 3 2" xfId="2950" xr:uid="{F8D22CBA-729B-418C-B28A-0685A5F01927}"/>
    <cellStyle name="%60 - Vurgu3 5 4" xfId="2041" xr:uid="{225AC85C-B824-4A3B-9A96-98C330F9F0FA}"/>
    <cellStyle name="%60 - Vurgu3 50" xfId="4216" xr:uid="{2CD26D52-A367-4A2A-9F3F-B370F426096F}"/>
    <cellStyle name="%60 - Vurgu3 51" xfId="4236" xr:uid="{A1C78A94-E904-47B4-98B7-F46CBE251F36}"/>
    <cellStyle name="%60 - Vurgu3 52" xfId="4257" xr:uid="{EC2C5B4A-94E5-4522-97B0-B06E441C80DD}"/>
    <cellStyle name="%60 - Vurgu3 53" xfId="4278" xr:uid="{3ED9E097-0AD6-458D-AE23-59D4830C686D}"/>
    <cellStyle name="%60 - Vurgu3 54" xfId="4298" xr:uid="{271DE185-7285-449B-BAF7-9ED36A6DA4E0}"/>
    <cellStyle name="%60 - Vurgu3 55" xfId="4318" xr:uid="{B8A689CF-0F04-4136-AC1C-BAACF2F69227}"/>
    <cellStyle name="%60 - Vurgu3 56" xfId="4338" xr:uid="{1627D8F9-8FED-4668-96BD-CD52551FC8FB}"/>
    <cellStyle name="%60 - Vurgu3 57" xfId="4358" xr:uid="{E0903CBC-40FB-42CB-B802-7DE048D5612C}"/>
    <cellStyle name="%60 - Vurgu3 58" xfId="4378" xr:uid="{0DB6DAC6-C7CD-471E-AC4F-AA93EF231294}"/>
    <cellStyle name="%60 - Vurgu3 59" xfId="4398" xr:uid="{F7EE616A-43E5-4CF5-83C9-46DFA0ADCE36}"/>
    <cellStyle name="%60 - Vurgu3 6" xfId="138" xr:uid="{3CFB41F5-CE2C-4F26-ABE8-31CA3353A328}"/>
    <cellStyle name="%60 - Vurgu3 6 2" xfId="553" xr:uid="{7748B43F-A701-4603-B3E4-DDF8230B5339}"/>
    <cellStyle name="%60 - Vurgu3 6 2 2" xfId="1463" xr:uid="{F3095287-C8BF-4F02-A66D-563290D82DD8}"/>
    <cellStyle name="%60 - Vurgu3 6 2 2 2" xfId="3384" xr:uid="{880E92DA-A12B-4C39-84E0-000385C74EE9}"/>
    <cellStyle name="%60 - Vurgu3 6 2 3" xfId="2475" xr:uid="{D468A12F-977F-4675-AD98-7A3C40D5C316}"/>
    <cellStyle name="%60 - Vurgu3 6 3" xfId="1049" xr:uid="{B272BF93-CDF2-4D6A-B29E-4BC644A4D31E}"/>
    <cellStyle name="%60 - Vurgu3 6 3 2" xfId="2970" xr:uid="{B54B2D2F-68BA-4793-BD28-E8220FF91F2C}"/>
    <cellStyle name="%60 - Vurgu3 6 4" xfId="2061" xr:uid="{F9CB514C-DA0B-4664-8AAF-9453687F957D}"/>
    <cellStyle name="%60 - Vurgu3 60" xfId="4419" xr:uid="{825B32BE-3D88-4166-8CFE-8690DB0C8B7C}"/>
    <cellStyle name="%60 - Vurgu3 61" xfId="4439" xr:uid="{B9AF33B6-E7BE-4DAF-AF84-46F4AB227C4E}"/>
    <cellStyle name="%60 - Vurgu3 62" xfId="4459" xr:uid="{0C44B071-3C59-4846-A9FE-DB990F695167}"/>
    <cellStyle name="%60 - Vurgu3 63" xfId="4479" xr:uid="{DC4E8F6C-719A-4378-B844-58AB904A334D}"/>
    <cellStyle name="%60 - Vurgu3 64" xfId="4499" xr:uid="{FF859CC1-875C-4ACA-8048-CE5DEAEA6A17}"/>
    <cellStyle name="%60 - Vurgu3 65" xfId="4519" xr:uid="{EF77CD13-A1A3-42F9-A304-683806D7020F}"/>
    <cellStyle name="%60 - Vurgu3 66" xfId="4539" xr:uid="{6561744E-F208-4B94-8346-C41E5E2EDFDC}"/>
    <cellStyle name="%60 - Vurgu3 67" xfId="4559" xr:uid="{4BA34B8B-9574-4FB8-8809-E58AC837A8E0}"/>
    <cellStyle name="%60 - Vurgu3 68" xfId="4579" xr:uid="{0871A7D1-43BE-4F1D-8AC1-928D810D27B7}"/>
    <cellStyle name="%60 - Vurgu3 69" xfId="4599" xr:uid="{54B412FD-48C2-406F-BE57-53EB1FA3AEFF}"/>
    <cellStyle name="%60 - Vurgu3 7" xfId="159" xr:uid="{6EB9E15D-6BF8-48BD-8DED-54694CA8D832}"/>
    <cellStyle name="%60 - Vurgu3 7 2" xfId="574" xr:uid="{6BF58BDA-1372-494E-9010-9DBADD1F9921}"/>
    <cellStyle name="%60 - Vurgu3 7 2 2" xfId="1484" xr:uid="{7538B92C-98E9-449B-A00B-243133FEC83A}"/>
    <cellStyle name="%60 - Vurgu3 7 2 2 2" xfId="3405" xr:uid="{13A84AF6-5EDD-45EC-A96E-BCA4A82B1FF3}"/>
    <cellStyle name="%60 - Vurgu3 7 2 3" xfId="2496" xr:uid="{3F569AB0-AD26-4FC8-A8A8-289C6BBA52F0}"/>
    <cellStyle name="%60 - Vurgu3 7 3" xfId="1070" xr:uid="{0633410F-EBF0-4516-9AAA-BA65533B4040}"/>
    <cellStyle name="%60 - Vurgu3 7 3 2" xfId="2991" xr:uid="{21252F7E-9CFF-4257-A764-0C89495DE6C6}"/>
    <cellStyle name="%60 - Vurgu3 7 4" xfId="2082" xr:uid="{102B37A7-1DF4-4665-B302-2FDF57913FCE}"/>
    <cellStyle name="%60 - Vurgu3 70" xfId="4620" xr:uid="{DD56BFBC-0A30-43A7-82D9-A5DA848323A8}"/>
    <cellStyle name="%60 - Vurgu3 71" xfId="4641" xr:uid="{EE5AD240-5249-4585-B60A-F0036CCA9441}"/>
    <cellStyle name="%60 - Vurgu3 72" xfId="4662" xr:uid="{5741E351-2AC0-4E71-B368-7B706F43DED1}"/>
    <cellStyle name="%60 - Vurgu3 73" xfId="4683" xr:uid="{3C2713D0-62E4-488D-AB94-16FA77296DD3}"/>
    <cellStyle name="%60 - Vurgu3 74" xfId="4704" xr:uid="{7DC36A9A-0508-44F1-9EBC-ED06FC475966}"/>
    <cellStyle name="%60 - Vurgu3 75" xfId="4724" xr:uid="{AED59EE4-8E04-4BC8-ABEB-F2293EC28585}"/>
    <cellStyle name="%60 - Vurgu3 76" xfId="4744" xr:uid="{C1C39FF3-96C5-4821-AB28-318373C8DFB1}"/>
    <cellStyle name="%60 - Vurgu3 77" xfId="4765" xr:uid="{26ABC07D-FF24-408A-9DCB-E51740645F23}"/>
    <cellStyle name="%60 - Vurgu3 78" xfId="4785" xr:uid="{FD64523B-1419-4454-ABA1-89432DF5E293}"/>
    <cellStyle name="%60 - Vurgu3 79" xfId="4806" xr:uid="{10368817-DA6F-4740-B257-652AADA11EB4}"/>
    <cellStyle name="%60 - Vurgu3 8" xfId="180" xr:uid="{91BE18F7-9EAB-489A-9043-13FC0C78B099}"/>
    <cellStyle name="%60 - Vurgu3 8 2" xfId="595" xr:uid="{7962CFBC-2E14-4553-8AB2-B4B56C272BE3}"/>
    <cellStyle name="%60 - Vurgu3 8 2 2" xfId="1505" xr:uid="{515F0F30-450B-4548-8536-2BDC34533D33}"/>
    <cellStyle name="%60 - Vurgu3 8 2 2 2" xfId="3426" xr:uid="{867AC18A-FD65-410B-9151-158B9271323B}"/>
    <cellStyle name="%60 - Vurgu3 8 2 3" xfId="2517" xr:uid="{F981DFEA-C2E9-4ECD-B7F9-1A926B89DC0C}"/>
    <cellStyle name="%60 - Vurgu3 8 3" xfId="1091" xr:uid="{4FD0DBA9-225F-4D67-8791-05A4A4BADC84}"/>
    <cellStyle name="%60 - Vurgu3 8 3 2" xfId="3012" xr:uid="{D8DDA34A-9B96-44C5-B28A-FE2E2A2B6DFE}"/>
    <cellStyle name="%60 - Vurgu3 8 4" xfId="2103" xr:uid="{24312852-496D-4DF3-A7D4-E4019A6AEBE6}"/>
    <cellStyle name="%60 - Vurgu3 80" xfId="4827" xr:uid="{DD59FA59-DD66-46DF-B003-36605F97C70A}"/>
    <cellStyle name="%60 - Vurgu3 81" xfId="4847" xr:uid="{C73C8DF7-898C-4319-B5A7-D248BDE50705}"/>
    <cellStyle name="%60 - Vurgu3 82" xfId="4867" xr:uid="{494EA39C-C5EC-4793-8B84-1C5DB2D1AB2B}"/>
    <cellStyle name="%60 - Vurgu3 83" xfId="4887" xr:uid="{5B7F039F-C110-44F6-BCBF-4724A385E1EF}"/>
    <cellStyle name="%60 - Vurgu3 84" xfId="4907" xr:uid="{B4CDE51A-CD61-4BCF-9D84-BEC0F6E26CF1}"/>
    <cellStyle name="%60 - Vurgu3 85" xfId="4927" xr:uid="{0F62F9CB-ECB4-47D5-A044-6488375974CF}"/>
    <cellStyle name="%60 - Vurgu3 86" xfId="4947" xr:uid="{425CFF53-3799-4A24-B66E-00F57ACD6A63}"/>
    <cellStyle name="%60 - Vurgu3 87" xfId="4967" xr:uid="{FF294CC6-A63B-45E4-BC61-ABAF40E77CC0}"/>
    <cellStyle name="%60 - Vurgu3 88" xfId="4987" xr:uid="{0ED1A42F-FED2-4A27-8C20-0761FBE5460F}"/>
    <cellStyle name="%60 - Vurgu3 89" xfId="5007" xr:uid="{5950A36E-4740-485A-8781-969BAC168A66}"/>
    <cellStyle name="%60 - Vurgu3 9" xfId="201" xr:uid="{79C53B23-9D09-41FD-BDC5-035D53B9630E}"/>
    <cellStyle name="%60 - Vurgu3 9 2" xfId="616" xr:uid="{378448BD-E452-4439-BB5A-E352D1E81DBC}"/>
    <cellStyle name="%60 - Vurgu3 9 2 2" xfId="1526" xr:uid="{0C0DDBD4-1E9D-40CB-8B7B-2FFA7F5C5FFB}"/>
    <cellStyle name="%60 - Vurgu3 9 2 2 2" xfId="3447" xr:uid="{EB9B2FEB-BBCC-4600-9392-55E4A9DAFE75}"/>
    <cellStyle name="%60 - Vurgu3 9 2 3" xfId="2538" xr:uid="{7F94DCE9-3701-4BEA-908B-43A78027F41D}"/>
    <cellStyle name="%60 - Vurgu3 9 3" xfId="1112" xr:uid="{6E82C9B7-ACCE-441D-8646-5A79F4B1D7BF}"/>
    <cellStyle name="%60 - Vurgu3 9 3 2" xfId="3033" xr:uid="{997799E2-0139-4D38-97C5-D2616DE7B54A}"/>
    <cellStyle name="%60 - Vurgu3 9 4" xfId="2124" xr:uid="{9EBC9951-33AE-44FD-BBAA-3277B6120819}"/>
    <cellStyle name="%60 - Vurgu3 90" xfId="5028" xr:uid="{7C53F0F8-3F1D-40BE-AADD-B8F40BBF21EC}"/>
    <cellStyle name="%60 - Vurgu3 91" xfId="5048" xr:uid="{3D2F2E94-F675-4D16-A0D1-FB14B9EED04E}"/>
    <cellStyle name="%60 - Vurgu3 92" xfId="5068" xr:uid="{30D10D62-3CF7-430A-9748-D781974A1A7B}"/>
    <cellStyle name="%60 - Vurgu3 93" xfId="5088" xr:uid="{98A60EB8-233C-43E7-8E39-014627FA0476}"/>
    <cellStyle name="%60 - Vurgu3 94" xfId="5108" xr:uid="{B34CCCE7-B74D-487C-A53A-7D6C4D9A698D}"/>
    <cellStyle name="%60 - Vurgu3 95" xfId="5128" xr:uid="{CBD53E5C-F1D8-45C2-9F5C-7867EBCD8CD4}"/>
    <cellStyle name="%60 - Vurgu3 96" xfId="5148" xr:uid="{2638E75E-F983-4B27-A95D-33C1DC28AA6F}"/>
    <cellStyle name="%60 - Vurgu3 97" xfId="5168" xr:uid="{6BEB1B62-5CEA-469A-A540-2B9400EE6243}"/>
    <cellStyle name="%60 - Vurgu3 98" xfId="5188" xr:uid="{1EF01884-0104-40B8-AAC4-CD661A7EE4D6}"/>
    <cellStyle name="%60 - Vurgu3 99" xfId="5208" xr:uid="{E3D86C7C-789F-4B9C-9B7B-8BF99E8C479B}"/>
    <cellStyle name="%60 - Vurgu4" xfId="33" builtinId="44" customBuiltin="1"/>
    <cellStyle name="%60 - Vurgu4 10" xfId="225" xr:uid="{3A632518-CE80-41B8-B897-AEAAF0537D3D}"/>
    <cellStyle name="%60 - Vurgu4 10 2" xfId="640" xr:uid="{73884A15-3E5C-4927-9C2D-0E1C76A0D5DE}"/>
    <cellStyle name="%60 - Vurgu4 10 2 2" xfId="1550" xr:uid="{31D14C48-EA74-4B28-9268-6EDAA1E85F02}"/>
    <cellStyle name="%60 - Vurgu4 10 2 2 2" xfId="3471" xr:uid="{182519AB-981F-42DE-B292-211B568C26E1}"/>
    <cellStyle name="%60 - Vurgu4 10 2 3" xfId="2562" xr:uid="{A862EC16-3AF1-4D99-8E09-AD0B5FBFAD34}"/>
    <cellStyle name="%60 - Vurgu4 10 3" xfId="1136" xr:uid="{92AB32F8-4724-49C7-83C7-45F5DC23891B}"/>
    <cellStyle name="%60 - Vurgu4 10 3 2" xfId="3057" xr:uid="{76396C8B-0A32-4484-8A27-164E2536DE6D}"/>
    <cellStyle name="%60 - Vurgu4 10 4" xfId="2148" xr:uid="{6378A19A-9081-4556-817A-A53F8871005A}"/>
    <cellStyle name="%60 - Vurgu4 100" xfId="5231" xr:uid="{35A424AC-8A3A-41ED-81BA-A28977A34BF2}"/>
    <cellStyle name="%60 - Vurgu4 101" xfId="5251" xr:uid="{89675CE3-9FC3-4EF3-9669-BD68B1B48235}"/>
    <cellStyle name="%60 - Vurgu4 102" xfId="5272" xr:uid="{96573251-5100-4109-A0FE-F373CAAF7AF6}"/>
    <cellStyle name="%60 - Vurgu4 103" xfId="5292" xr:uid="{A60C1549-2327-49DA-8D5F-5C40F9075345}"/>
    <cellStyle name="%60 - Vurgu4 104" xfId="5312" xr:uid="{057D76DB-BB9F-4497-B1B9-080BB81EAF61}"/>
    <cellStyle name="%60 - Vurgu4 105" xfId="5332" xr:uid="{B5104D0D-5AD4-4F2E-BD9F-924A6AEF6632}"/>
    <cellStyle name="%60 - Vurgu4 106" xfId="5352" xr:uid="{6E708DAA-3CB1-4AA5-A50C-12DADB06577D}"/>
    <cellStyle name="%60 - Vurgu4 107" xfId="5372" xr:uid="{F1E6EC8B-0197-4B52-A181-1D7C698BEDF4}"/>
    <cellStyle name="%60 - Vurgu4 108" xfId="5392" xr:uid="{1B09EE14-3E90-401B-8E2C-C9D2C69768AE}"/>
    <cellStyle name="%60 - Vurgu4 109" xfId="5412" xr:uid="{BA81E025-0963-4DC4-B760-082F24350DC4}"/>
    <cellStyle name="%60 - Vurgu4 11" xfId="246" xr:uid="{D4207271-31EE-47B9-A0FE-B7811E0B1EE0}"/>
    <cellStyle name="%60 - Vurgu4 11 2" xfId="661" xr:uid="{C0D8E5AE-8425-47F1-A273-4334C15A0CB0}"/>
    <cellStyle name="%60 - Vurgu4 11 2 2" xfId="1571" xr:uid="{7CFD903D-62BB-4702-89C1-6F34D6568A09}"/>
    <cellStyle name="%60 - Vurgu4 11 2 2 2" xfId="3492" xr:uid="{7EF563AF-815D-4351-88D4-20E55D3B5399}"/>
    <cellStyle name="%60 - Vurgu4 11 2 3" xfId="2583" xr:uid="{9828EF30-81DD-4D15-8171-97EFD9A31F1F}"/>
    <cellStyle name="%60 - Vurgu4 11 3" xfId="1157" xr:uid="{0216C561-F831-490B-9C0D-9209390BEE7F}"/>
    <cellStyle name="%60 - Vurgu4 11 3 2" xfId="3078" xr:uid="{84E41594-8D8A-413B-A0AA-32C51164B6BF}"/>
    <cellStyle name="%60 - Vurgu4 11 4" xfId="2169" xr:uid="{EBB59AB9-4702-47FD-B634-6314A19229A3}"/>
    <cellStyle name="%60 - Vurgu4 110" xfId="5432" xr:uid="{D3EC2451-51F9-4CB9-B1C3-C90CFDA7623B}"/>
    <cellStyle name="%60 - Vurgu4 111" xfId="5452" xr:uid="{1ECD1123-CF6D-4994-B5DE-5895B7203D85}"/>
    <cellStyle name="%60 - Vurgu4 112" xfId="5472" xr:uid="{8D85C77C-DFEE-4853-ADB2-118E96B8A510}"/>
    <cellStyle name="%60 - Vurgu4 113" xfId="5492" xr:uid="{C0530076-30EE-42C2-B54A-D4B3DF2A14E2}"/>
    <cellStyle name="%60 - Vurgu4 114" xfId="5512" xr:uid="{5EB78C43-9174-464C-964B-45DEB5F84EC7}"/>
    <cellStyle name="%60 - Vurgu4 12" xfId="267" xr:uid="{6E2CC08D-1311-4CDC-990E-F410C10B14F8}"/>
    <cellStyle name="%60 - Vurgu4 12 2" xfId="682" xr:uid="{B87A0F4D-7EA4-4066-8658-4A2BF027DCFF}"/>
    <cellStyle name="%60 - Vurgu4 12 2 2" xfId="1592" xr:uid="{F54DDF9A-73E0-4581-B983-609E48745AEE}"/>
    <cellStyle name="%60 - Vurgu4 12 2 2 2" xfId="3513" xr:uid="{46CADF79-4B1F-4263-8E60-17AC255E1432}"/>
    <cellStyle name="%60 - Vurgu4 12 2 3" xfId="2604" xr:uid="{6A072CF9-8164-4BE1-8629-2D5D75CF4676}"/>
    <cellStyle name="%60 - Vurgu4 12 3" xfId="1178" xr:uid="{8D514F83-CC12-43D0-A213-A69D0EA6F976}"/>
    <cellStyle name="%60 - Vurgu4 12 3 2" xfId="3099" xr:uid="{D26BB3DB-026D-4ED0-957F-6B7978F106B8}"/>
    <cellStyle name="%60 - Vurgu4 12 4" xfId="2190" xr:uid="{035AD36F-33A6-4EDB-A324-85A4A4A37FC3}"/>
    <cellStyle name="%60 - Vurgu4 13" xfId="288" xr:uid="{620CAA51-472E-4146-987F-9FADAEE80AA2}"/>
    <cellStyle name="%60 - Vurgu4 13 2" xfId="703" xr:uid="{A7002F15-C88D-433E-9085-BEDCBC7B4F6E}"/>
    <cellStyle name="%60 - Vurgu4 13 2 2" xfId="1613" xr:uid="{4CFBAFA7-E2B7-4A3F-9CE1-D72C078F5F6F}"/>
    <cellStyle name="%60 - Vurgu4 13 2 2 2" xfId="3534" xr:uid="{4667FD87-F854-4202-B248-DB8197B84A82}"/>
    <cellStyle name="%60 - Vurgu4 13 2 3" xfId="2625" xr:uid="{D2393547-7EDC-41A3-8B21-86E1790BD0B5}"/>
    <cellStyle name="%60 - Vurgu4 13 3" xfId="1199" xr:uid="{41DC1AA1-2806-4EC3-9CF4-CBD9655053A1}"/>
    <cellStyle name="%60 - Vurgu4 13 3 2" xfId="3120" xr:uid="{277E66F1-757D-43C3-BD2E-745512E56843}"/>
    <cellStyle name="%60 - Vurgu4 13 4" xfId="2211" xr:uid="{F28F54EE-E394-4539-9C04-DFA7AD71A814}"/>
    <cellStyle name="%60 - Vurgu4 14" xfId="308" xr:uid="{4C8F4D8A-6EC4-4B86-BE01-0C6686A82775}"/>
    <cellStyle name="%60 - Vurgu4 14 2" xfId="723" xr:uid="{B0DEB838-8B09-46D1-AD9B-9ECFAB9B6050}"/>
    <cellStyle name="%60 - Vurgu4 14 2 2" xfId="1633" xr:uid="{C87A1F81-81F8-49BE-90B1-1799A4EEB927}"/>
    <cellStyle name="%60 - Vurgu4 14 2 2 2" xfId="3554" xr:uid="{140F7DFF-806E-42C3-982E-828FCC784F1C}"/>
    <cellStyle name="%60 - Vurgu4 14 2 3" xfId="2645" xr:uid="{49E09141-A623-4E9A-AAA8-A80AA2A7E513}"/>
    <cellStyle name="%60 - Vurgu4 14 3" xfId="1219" xr:uid="{418575DA-D64C-4419-A124-F27820633052}"/>
    <cellStyle name="%60 - Vurgu4 14 3 2" xfId="3140" xr:uid="{044B8CC3-A3A4-4037-AD2A-0B9A25A62599}"/>
    <cellStyle name="%60 - Vurgu4 14 4" xfId="2231" xr:uid="{A62A1DCE-46B6-40CB-832B-232471FF6348}"/>
    <cellStyle name="%60 - Vurgu4 15" xfId="328" xr:uid="{5B492EEA-5669-42C0-81C3-27A02CB91CBD}"/>
    <cellStyle name="%60 - Vurgu4 15 2" xfId="743" xr:uid="{82056713-5822-4F95-A5F9-D8FCD035BDE8}"/>
    <cellStyle name="%60 - Vurgu4 15 2 2" xfId="1653" xr:uid="{2DA4078B-8759-4B45-954D-3854D5210A34}"/>
    <cellStyle name="%60 - Vurgu4 15 2 2 2" xfId="3574" xr:uid="{5142BE7C-18B5-414F-9911-6D8C63BD7F35}"/>
    <cellStyle name="%60 - Vurgu4 15 2 3" xfId="2665" xr:uid="{EF03CB6F-CC41-403C-8BF1-E9D203F3F7CC}"/>
    <cellStyle name="%60 - Vurgu4 15 3" xfId="1239" xr:uid="{0DD8C1BC-7E7E-43F8-BEFA-0B62739003FA}"/>
    <cellStyle name="%60 - Vurgu4 15 3 2" xfId="3160" xr:uid="{4F7907B1-A540-45BA-9D53-B71726F59F56}"/>
    <cellStyle name="%60 - Vurgu4 15 4" xfId="2251" xr:uid="{3C2DD732-41D4-4EA0-BE82-A7765229D0CD}"/>
    <cellStyle name="%60 - Vurgu4 16" xfId="348" xr:uid="{1C7EDDDF-3514-4FA1-8F2A-B13A01373F40}"/>
    <cellStyle name="%60 - Vurgu4 16 2" xfId="763" xr:uid="{09A3FE4F-15FD-47DA-BC2F-F46D80CCB57A}"/>
    <cellStyle name="%60 - Vurgu4 16 2 2" xfId="1673" xr:uid="{E7704B7C-E416-4CE3-B068-358348D41ECE}"/>
    <cellStyle name="%60 - Vurgu4 16 2 2 2" xfId="3594" xr:uid="{52206BDD-AC98-4CFA-B59D-24295D0A5853}"/>
    <cellStyle name="%60 - Vurgu4 16 2 3" xfId="2685" xr:uid="{A50948C4-13D8-418D-A84E-1DAB1992CF75}"/>
    <cellStyle name="%60 - Vurgu4 16 3" xfId="1259" xr:uid="{5B5B4980-ECA6-4161-A0AF-EF6307CEF374}"/>
    <cellStyle name="%60 - Vurgu4 16 3 2" xfId="3180" xr:uid="{2B363FE1-8882-4C14-9DB8-36399105943A}"/>
    <cellStyle name="%60 - Vurgu4 16 4" xfId="2271" xr:uid="{41CBE332-1C99-47F4-BE49-DDF16B8053D0}"/>
    <cellStyle name="%60 - Vurgu4 17" xfId="368" xr:uid="{A667DC13-AE99-4078-8966-CB5425804022}"/>
    <cellStyle name="%60 - Vurgu4 17 2" xfId="783" xr:uid="{BD474AE0-3FB7-4E59-8EBA-B3765C5ABB2A}"/>
    <cellStyle name="%60 - Vurgu4 17 2 2" xfId="1693" xr:uid="{D90CE9D4-38EF-4133-B5CE-9DE67501C318}"/>
    <cellStyle name="%60 - Vurgu4 17 2 2 2" xfId="3614" xr:uid="{0B623D74-D5D0-4141-9C3D-EC124A04AB38}"/>
    <cellStyle name="%60 - Vurgu4 17 2 3" xfId="2705" xr:uid="{F1EE4B15-54A7-4073-9AB2-87D3A3BFBA8F}"/>
    <cellStyle name="%60 - Vurgu4 17 3" xfId="1279" xr:uid="{934581C7-0B72-4740-BA5E-678FE03401BC}"/>
    <cellStyle name="%60 - Vurgu4 17 3 2" xfId="3200" xr:uid="{ED74CF72-C7E0-4954-8A5C-E5B399DE7006}"/>
    <cellStyle name="%60 - Vurgu4 17 4" xfId="2291" xr:uid="{E24D7E2E-52F8-421F-815A-FCC012144D9B}"/>
    <cellStyle name="%60 - Vurgu4 18" xfId="388" xr:uid="{AA353A2B-A29B-4B8F-9C86-8A55CABF250F}"/>
    <cellStyle name="%60 - Vurgu4 18 2" xfId="803" xr:uid="{8F38463C-9BF5-4E83-BC6A-D38C028868A6}"/>
    <cellStyle name="%60 - Vurgu4 18 2 2" xfId="1713" xr:uid="{B08D0194-B1CB-468F-878D-7FB107CF5787}"/>
    <cellStyle name="%60 - Vurgu4 18 2 2 2" xfId="3634" xr:uid="{4ABCC768-1DAA-46D6-83FA-1392000D2CBA}"/>
    <cellStyle name="%60 - Vurgu4 18 2 3" xfId="2725" xr:uid="{CC6B41F4-276E-4416-8ACC-0CD2AE1ACC00}"/>
    <cellStyle name="%60 - Vurgu4 18 3" xfId="1299" xr:uid="{FBE404A7-FDFF-405D-A5F4-6609CDC46FFF}"/>
    <cellStyle name="%60 - Vurgu4 18 3 2" xfId="3220" xr:uid="{6F1F39C6-A4FF-4F51-9F1C-079603E0CAC6}"/>
    <cellStyle name="%60 - Vurgu4 18 4" xfId="2311" xr:uid="{FC6E6CC0-7DBA-412B-8F01-521F0451908A}"/>
    <cellStyle name="%60 - Vurgu4 19" xfId="408" xr:uid="{81951C80-636F-44FA-85E7-D0412041609A}"/>
    <cellStyle name="%60 - Vurgu4 19 2" xfId="823" xr:uid="{F0405A9A-F13C-427C-9C71-7FDEDBEAD144}"/>
    <cellStyle name="%60 - Vurgu4 19 2 2" xfId="1733" xr:uid="{09679C4C-889E-4B3D-B03F-73BDFD99AA44}"/>
    <cellStyle name="%60 - Vurgu4 19 2 2 2" xfId="3654" xr:uid="{97B85009-DB26-4BF8-8608-696443E1C683}"/>
    <cellStyle name="%60 - Vurgu4 19 2 3" xfId="2745" xr:uid="{655EACD1-B6E5-4730-B525-F073C902C036}"/>
    <cellStyle name="%60 - Vurgu4 19 3" xfId="1319" xr:uid="{A3676C0E-8964-47F0-9B9B-3BB1DC5820D4}"/>
    <cellStyle name="%60 - Vurgu4 19 3 2" xfId="3240" xr:uid="{9815AC4C-C228-44A3-A6A4-A272D3B800CE}"/>
    <cellStyle name="%60 - Vurgu4 19 4" xfId="2331" xr:uid="{82DCE21C-50FD-40EB-A138-A91F1A2DC8A0}"/>
    <cellStyle name="%60 - Vurgu4 2" xfId="58" xr:uid="{1CB4333F-A536-4DD7-AF50-FF80EAEDF5B2}"/>
    <cellStyle name="%60 - Vurgu4 2 2" xfId="473" xr:uid="{F2C3FC17-3998-4C4D-9D90-810750DDF37F}"/>
    <cellStyle name="%60 - Vurgu4 2 2 2" xfId="1383" xr:uid="{EB1E67E6-D1D9-4F67-9744-235B166B703D}"/>
    <cellStyle name="%60 - Vurgu4 2 2 2 2" xfId="3304" xr:uid="{3EDA0CC3-C94E-402E-B1A1-C22C9737F573}"/>
    <cellStyle name="%60 - Vurgu4 2 2 3" xfId="2395" xr:uid="{86B2DF6D-04FE-4340-89F4-08862A07439A}"/>
    <cellStyle name="%60 - Vurgu4 2 3" xfId="969" xr:uid="{161F442E-A63B-4BED-B27B-2B4A2B2094F1}"/>
    <cellStyle name="%60 - Vurgu4 2 3 2" xfId="2890" xr:uid="{E539508C-603D-4E1C-96EF-6479F689400D}"/>
    <cellStyle name="%60 - Vurgu4 2 4" xfId="1981" xr:uid="{AF8C372C-8A91-4B15-BF6E-7265488948DF}"/>
    <cellStyle name="%60 - Vurgu4 20" xfId="428" xr:uid="{42CEDC3B-509E-427A-BCA0-A78E1A3AD11C}"/>
    <cellStyle name="%60 - Vurgu4 20 2" xfId="843" xr:uid="{2C385619-41F8-4CFA-BB3D-2FE44C9CBBA6}"/>
    <cellStyle name="%60 - Vurgu4 20 2 2" xfId="1753" xr:uid="{50E3C8B3-FA3E-4451-A326-1B71483BEF4B}"/>
    <cellStyle name="%60 - Vurgu4 20 2 2 2" xfId="3674" xr:uid="{9DA62BCB-2CCB-4D56-A31F-23B2BAF4ECF7}"/>
    <cellStyle name="%60 - Vurgu4 20 2 3" xfId="2765" xr:uid="{7320B2CD-8C0D-4FE8-9B46-BFB9FE742153}"/>
    <cellStyle name="%60 - Vurgu4 20 3" xfId="1339" xr:uid="{79F10182-EB98-4E16-9F44-CC29196AC000}"/>
    <cellStyle name="%60 - Vurgu4 20 3 2" xfId="3260" xr:uid="{EEE59A36-06B8-4C4C-BC7F-59A4D1DDB383}"/>
    <cellStyle name="%60 - Vurgu4 20 4" xfId="2351" xr:uid="{D17B0675-8E43-4F1B-9382-3E34094AC660}"/>
    <cellStyle name="%60 - Vurgu4 21" xfId="448" xr:uid="{E5DF260B-6C74-4B4D-89AC-FFFB128C5DA1}"/>
    <cellStyle name="%60 - Vurgu4 21 2" xfId="1359" xr:uid="{A0FD7A32-EF2F-48BF-83AD-F33882D96CF2}"/>
    <cellStyle name="%60 - Vurgu4 21 2 2" xfId="3280" xr:uid="{FD414C14-6995-4229-95C9-D0A80617B933}"/>
    <cellStyle name="%60 - Vurgu4 21 3" xfId="2371" xr:uid="{95F512D9-B621-4984-9154-A411A36A624B}"/>
    <cellStyle name="%60 - Vurgu4 22" xfId="864" xr:uid="{D333F67B-4793-400F-B29C-D44E5456FDF3}"/>
    <cellStyle name="%60 - Vurgu4 22 2" xfId="1774" xr:uid="{97B369BA-196F-4779-8294-499C562079FA}"/>
    <cellStyle name="%60 - Vurgu4 22 2 2" xfId="3695" xr:uid="{06F43AB6-D6FC-4C36-A0E1-BDBAB0F87EE7}"/>
    <cellStyle name="%60 - Vurgu4 22 3" xfId="2786" xr:uid="{83557BD9-FFD2-42B6-A51A-028BAB86BF0B}"/>
    <cellStyle name="%60 - Vurgu4 23" xfId="884" xr:uid="{D5525F69-A787-44AE-830F-A1C346FDA0F9}"/>
    <cellStyle name="%60 - Vurgu4 23 2" xfId="1794" xr:uid="{E7567CCB-C497-430C-BF63-5564DF20940E}"/>
    <cellStyle name="%60 - Vurgu4 23 2 2" xfId="3715" xr:uid="{6A835A3F-62B9-4AC8-8792-ECED1FCB0090}"/>
    <cellStyle name="%60 - Vurgu4 23 3" xfId="2806" xr:uid="{B2973BC4-CF0A-43A1-ACF3-B80ABBE40ADE}"/>
    <cellStyle name="%60 - Vurgu4 24" xfId="904" xr:uid="{B7108DE8-3603-487F-A71D-61FE77CD5675}"/>
    <cellStyle name="%60 - Vurgu4 24 2" xfId="1814" xr:uid="{2E128385-39DA-4C9C-8427-BC0C7C1242B6}"/>
    <cellStyle name="%60 - Vurgu4 24 2 2" xfId="3735" xr:uid="{F772AFE4-1379-40EC-B71E-7DE4787391FD}"/>
    <cellStyle name="%60 - Vurgu4 24 3" xfId="2826" xr:uid="{754C919C-84F2-4A60-815B-FDB94DA2C088}"/>
    <cellStyle name="%60 - Vurgu4 25" xfId="924" xr:uid="{E40903B4-2DD8-4D84-914F-F78A113302A6}"/>
    <cellStyle name="%60 - Vurgu4 25 2" xfId="1834" xr:uid="{DF70CCE8-4457-4CE0-87F2-636460FA9144}"/>
    <cellStyle name="%60 - Vurgu4 25 2 2" xfId="3755" xr:uid="{A70ED578-C224-4D4E-87E7-AD230F10FC91}"/>
    <cellStyle name="%60 - Vurgu4 25 3" xfId="2846" xr:uid="{39959527-2FC8-40D3-9187-7BE72F40A773}"/>
    <cellStyle name="%60 - Vurgu4 26" xfId="944" xr:uid="{BE4AE685-9732-4D9F-8E9A-EFBDE8FBD767}"/>
    <cellStyle name="%60 - Vurgu4 26 2" xfId="2866" xr:uid="{C4A1C3EA-0227-4E81-AEB1-E65D6493239D}"/>
    <cellStyle name="%60 - Vurgu4 27" xfId="1855" xr:uid="{43721555-F571-4E1F-8FC3-3A21B339AEC4}"/>
    <cellStyle name="%60 - Vurgu4 27 2" xfId="3776" xr:uid="{BBC1BD9B-B02B-4FE4-B8AB-5E0FC3AE2CB2}"/>
    <cellStyle name="%60 - Vurgu4 28" xfId="1875" xr:uid="{88D48498-616E-4569-82FE-8F4AB1AD35F0}"/>
    <cellStyle name="%60 - Vurgu4 28 2" xfId="3796" xr:uid="{17797B17-1B2C-4736-8A36-53AC268CEF1C}"/>
    <cellStyle name="%60 - Vurgu4 29" xfId="1896" xr:uid="{B8CA5517-182D-4C77-91E5-31F54FF5BF08}"/>
    <cellStyle name="%60 - Vurgu4 29 2" xfId="3817" xr:uid="{E36A33E0-85E4-4C21-AEC4-1065CA7F7D69}"/>
    <cellStyle name="%60 - Vurgu4 3" xfId="78" xr:uid="{14DF4C2D-FE51-4300-A75E-AFF2D89C10D7}"/>
    <cellStyle name="%60 - Vurgu4 3 2" xfId="493" xr:uid="{6B88E5B3-4C0A-4690-BF30-C5AA1FB545E3}"/>
    <cellStyle name="%60 - Vurgu4 3 2 2" xfId="1403" xr:uid="{64752C87-28D1-48B4-B919-C203EE5B62B9}"/>
    <cellStyle name="%60 - Vurgu4 3 2 2 2" xfId="3324" xr:uid="{F0E9F63C-EF2E-4B78-B521-1BC1520E9056}"/>
    <cellStyle name="%60 - Vurgu4 3 2 3" xfId="2415" xr:uid="{7F1F3120-1AAF-409F-AC5B-3EBB0E206003}"/>
    <cellStyle name="%60 - Vurgu4 3 3" xfId="989" xr:uid="{3BABFE37-E076-46E6-A45D-7471F7E6AB3E}"/>
    <cellStyle name="%60 - Vurgu4 3 3 2" xfId="2910" xr:uid="{BA62C24D-4595-43CC-B288-E9FE1977A3B4}"/>
    <cellStyle name="%60 - Vurgu4 3 4" xfId="2001" xr:uid="{94F2A639-F265-4F09-A7B9-CF1A1FDECF35}"/>
    <cellStyle name="%60 - Vurgu4 30" xfId="1916" xr:uid="{9448D096-3359-4198-9EDB-02CE30BFF4EB}"/>
    <cellStyle name="%60 - Vurgu4 30 2" xfId="3837" xr:uid="{4FBCF6FC-0E0F-4922-9C14-AA22A0155CF6}"/>
    <cellStyle name="%60 - Vurgu4 31" xfId="1936" xr:uid="{FEADED1A-BA05-46E8-9C87-C6064D59634C}"/>
    <cellStyle name="%60 - Vurgu4 31 2" xfId="3857" xr:uid="{43B361B8-F562-4326-BF65-372B9067187D}"/>
    <cellStyle name="%60 - Vurgu4 32" xfId="1956" xr:uid="{4763821A-8F81-4CA9-BA35-5251D175D2CB}"/>
    <cellStyle name="%60 - Vurgu4 33" xfId="3877" xr:uid="{B9A5EEC9-8643-4EBD-8D00-70500EF6D698}"/>
    <cellStyle name="%60 - Vurgu4 34" xfId="3897" xr:uid="{89080CBB-1936-443A-8D44-1C0FD765631C}"/>
    <cellStyle name="%60 - Vurgu4 35" xfId="3917" xr:uid="{924D2D50-A3DD-404D-84C2-875352DCE1BD}"/>
    <cellStyle name="%60 - Vurgu4 36" xfId="3937" xr:uid="{BC66FB93-1AF9-49D1-AC37-151665DB0D3A}"/>
    <cellStyle name="%60 - Vurgu4 37" xfId="3957" xr:uid="{70E55DE6-3AC2-4ECE-9A79-B202DDD18DBC}"/>
    <cellStyle name="%60 - Vurgu4 38" xfId="3977" xr:uid="{E0C16F70-E45F-4FE6-B5FE-52A957DE2B64}"/>
    <cellStyle name="%60 - Vurgu4 39" xfId="3997" xr:uid="{882594B3-CE17-481B-91B4-20AA1A47C225}"/>
    <cellStyle name="%60 - Vurgu4 4" xfId="98" xr:uid="{1AC5E273-8185-41F4-86BF-C9879A52238E}"/>
    <cellStyle name="%60 - Vurgu4 4 2" xfId="513" xr:uid="{018675C4-7B9B-408F-8825-FEEE8B0F9231}"/>
    <cellStyle name="%60 - Vurgu4 4 2 2" xfId="1423" xr:uid="{5FE6AE55-ADDE-40F1-B48D-CAE77DD78439}"/>
    <cellStyle name="%60 - Vurgu4 4 2 2 2" xfId="3344" xr:uid="{CFDF5D01-42AF-4FAA-BCC9-21985244912F}"/>
    <cellStyle name="%60 - Vurgu4 4 2 3" xfId="2435" xr:uid="{755B0259-04F6-4A7C-BACF-060EC1EBF23E}"/>
    <cellStyle name="%60 - Vurgu4 4 3" xfId="1009" xr:uid="{02F86B7F-7851-4C29-9563-12FA0A54F725}"/>
    <cellStyle name="%60 - Vurgu4 4 3 2" xfId="2930" xr:uid="{14A94F74-F2FB-451D-943B-086B8D48BAF5}"/>
    <cellStyle name="%60 - Vurgu4 4 4" xfId="2021" xr:uid="{6F2BE96C-7187-4F33-A665-B670143782DA}"/>
    <cellStyle name="%60 - Vurgu4 40" xfId="4017" xr:uid="{6A27C902-2172-44AD-AEB5-441DC17DBA09}"/>
    <cellStyle name="%60 - Vurgu4 41" xfId="4037" xr:uid="{D53791E8-4799-4DD6-9D71-B7ACDB801AA7}"/>
    <cellStyle name="%60 - Vurgu4 42" xfId="4058" xr:uid="{26488683-CAFD-490B-AE77-16BB8868E8BD}"/>
    <cellStyle name="%60 - Vurgu4 43" xfId="4079" xr:uid="{0856B551-906C-4C55-B448-A4D3C5DC582A}"/>
    <cellStyle name="%60 - Vurgu4 44" xfId="4099" xr:uid="{1D7FCDB3-6EF6-4EE5-BD2D-0AEBF378B2FF}"/>
    <cellStyle name="%60 - Vurgu4 45" xfId="4119" xr:uid="{3069B51B-0E92-4B79-837B-B499A61B3117}"/>
    <cellStyle name="%60 - Vurgu4 46" xfId="4139" xr:uid="{C242957B-DB42-4282-8F3B-714A3A965728}"/>
    <cellStyle name="%60 - Vurgu4 47" xfId="4159" xr:uid="{0647329C-B0E4-423C-9C2C-45854BE74ADA}"/>
    <cellStyle name="%60 - Vurgu4 48" xfId="4179" xr:uid="{C5A8C6B2-4332-4A9F-BEEE-CB06EF4A546B}"/>
    <cellStyle name="%60 - Vurgu4 49" xfId="4199" xr:uid="{07327FD9-0F63-4CCA-891A-5983BE2F212A}"/>
    <cellStyle name="%60 - Vurgu4 5" xfId="121" xr:uid="{FD8B01CA-B592-42CD-9140-E529B27314C8}"/>
    <cellStyle name="%60 - Vurgu4 5 2" xfId="536" xr:uid="{A6275028-32B2-437E-9E17-DBF94AC1FCA1}"/>
    <cellStyle name="%60 - Vurgu4 5 2 2" xfId="1446" xr:uid="{D2FF73D1-8E6B-40A3-9D66-AD6EE6850805}"/>
    <cellStyle name="%60 - Vurgu4 5 2 2 2" xfId="3367" xr:uid="{B9C861D5-FB0A-4E64-B8D8-C8F9355B7FD9}"/>
    <cellStyle name="%60 - Vurgu4 5 2 3" xfId="2458" xr:uid="{65F3133D-90F2-454A-A579-119ABD043F98}"/>
    <cellStyle name="%60 - Vurgu4 5 3" xfId="1032" xr:uid="{9C57621F-F43A-4A1B-97BD-413CB2635E0F}"/>
    <cellStyle name="%60 - Vurgu4 5 3 2" xfId="2953" xr:uid="{827CC28B-C6B2-4E73-8CC1-06BE4E643570}"/>
    <cellStyle name="%60 - Vurgu4 5 4" xfId="2044" xr:uid="{7FEE211E-975A-4557-8EA2-C306DBD8E66C}"/>
    <cellStyle name="%60 - Vurgu4 50" xfId="4219" xr:uid="{C4724EE5-8079-4532-A0D7-6BFEF3EF901E}"/>
    <cellStyle name="%60 - Vurgu4 51" xfId="4239" xr:uid="{E44BD450-8321-4C8A-99E2-1152E6ACB19B}"/>
    <cellStyle name="%60 - Vurgu4 52" xfId="4260" xr:uid="{B2201302-8B49-4D38-9418-8B90831706DA}"/>
    <cellStyle name="%60 - Vurgu4 53" xfId="4281" xr:uid="{59497D72-15ED-4765-8EBE-DFFCB95F93C0}"/>
    <cellStyle name="%60 - Vurgu4 54" xfId="4301" xr:uid="{0AA182A1-F555-452A-8D0B-E60BEB84DB6D}"/>
    <cellStyle name="%60 - Vurgu4 55" xfId="4321" xr:uid="{EC0B2314-9B98-4421-8797-42FDD6C14D93}"/>
    <cellStyle name="%60 - Vurgu4 56" xfId="4341" xr:uid="{13230FAC-8ECF-4862-B566-3F667C489349}"/>
    <cellStyle name="%60 - Vurgu4 57" xfId="4361" xr:uid="{F2660750-5C1B-4731-8BF7-01827863E314}"/>
    <cellStyle name="%60 - Vurgu4 58" xfId="4381" xr:uid="{8592851F-2E49-4471-A125-289DA855C455}"/>
    <cellStyle name="%60 - Vurgu4 59" xfId="4401" xr:uid="{682A7534-3DAB-4579-B05B-01B61C5885B9}"/>
    <cellStyle name="%60 - Vurgu4 6" xfId="141" xr:uid="{4CD8852E-CCB3-47D7-AE33-8BAEEB72BE78}"/>
    <cellStyle name="%60 - Vurgu4 6 2" xfId="556" xr:uid="{BAB54B0A-C027-4FBC-A04A-5BDA9A6D2AD9}"/>
    <cellStyle name="%60 - Vurgu4 6 2 2" xfId="1466" xr:uid="{CBA46206-B269-4D69-A75C-BAEDDEB25755}"/>
    <cellStyle name="%60 - Vurgu4 6 2 2 2" xfId="3387" xr:uid="{FFDF7345-6148-4427-BB97-04CE11D5CFA7}"/>
    <cellStyle name="%60 - Vurgu4 6 2 3" xfId="2478" xr:uid="{991F0E8B-2B89-46A9-B3C3-222D83BBB547}"/>
    <cellStyle name="%60 - Vurgu4 6 3" xfId="1052" xr:uid="{420E23B9-E0B4-4A3E-A593-05879C721951}"/>
    <cellStyle name="%60 - Vurgu4 6 3 2" xfId="2973" xr:uid="{16FF2197-EE06-468E-A285-619A3325551A}"/>
    <cellStyle name="%60 - Vurgu4 6 4" xfId="2064" xr:uid="{E75D2E00-25EB-4B55-A145-08F5AB0FFBA5}"/>
    <cellStyle name="%60 - Vurgu4 60" xfId="4422" xr:uid="{E29C5C88-2C1E-471C-BC88-655FEED2DA05}"/>
    <cellStyle name="%60 - Vurgu4 61" xfId="4442" xr:uid="{913E1C78-C8E0-41A9-9AEC-9BF07DDFF860}"/>
    <cellStyle name="%60 - Vurgu4 62" xfId="4462" xr:uid="{331640B3-77C4-4269-B098-F5B9079D87BE}"/>
    <cellStyle name="%60 - Vurgu4 63" xfId="4482" xr:uid="{B8C1A908-5B99-4092-AAED-C0FDB5DCC244}"/>
    <cellStyle name="%60 - Vurgu4 64" xfId="4502" xr:uid="{56068258-32B5-4976-9E99-E624D8D67343}"/>
    <cellStyle name="%60 - Vurgu4 65" xfId="4522" xr:uid="{D21AAFCA-74F2-404D-8C6B-D3C176DA6ECE}"/>
    <cellStyle name="%60 - Vurgu4 66" xfId="4542" xr:uid="{55B08145-6485-485D-BC8E-645F1F7776F8}"/>
    <cellStyle name="%60 - Vurgu4 67" xfId="4562" xr:uid="{699B0D20-6F33-4A85-8485-32B0BA6C15EF}"/>
    <cellStyle name="%60 - Vurgu4 68" xfId="4582" xr:uid="{691D554C-8514-407E-8C4E-2B5AD990C657}"/>
    <cellStyle name="%60 - Vurgu4 69" xfId="4602" xr:uid="{26979C7D-982C-4661-A968-CC21935FE66A}"/>
    <cellStyle name="%60 - Vurgu4 7" xfId="162" xr:uid="{2463FDB6-3260-4D7E-BD67-869E0860E78C}"/>
    <cellStyle name="%60 - Vurgu4 7 2" xfId="577" xr:uid="{55B77817-D079-4D0E-909C-DDE6AB7C7077}"/>
    <cellStyle name="%60 - Vurgu4 7 2 2" xfId="1487" xr:uid="{BE6CBE2C-8AE7-4A29-879D-4B9E70A76A39}"/>
    <cellStyle name="%60 - Vurgu4 7 2 2 2" xfId="3408" xr:uid="{52457996-332A-4759-B06E-10FCF8F953B7}"/>
    <cellStyle name="%60 - Vurgu4 7 2 3" xfId="2499" xr:uid="{71371AA2-7A2B-4539-A9AA-6AD16D98FC48}"/>
    <cellStyle name="%60 - Vurgu4 7 3" xfId="1073" xr:uid="{DF545A15-D39E-47DD-AA68-389577F66739}"/>
    <cellStyle name="%60 - Vurgu4 7 3 2" xfId="2994" xr:uid="{534A6470-8384-4146-AC47-A6C40C6EF935}"/>
    <cellStyle name="%60 - Vurgu4 7 4" xfId="2085" xr:uid="{A13B7BD4-9350-4BEA-B8A5-95FCB543F3D3}"/>
    <cellStyle name="%60 - Vurgu4 70" xfId="4623" xr:uid="{44F6E687-4B59-468B-820A-94FCFEA2E619}"/>
    <cellStyle name="%60 - Vurgu4 71" xfId="4644" xr:uid="{52D9EAA5-DD9F-41E3-BB45-23CACFEA382E}"/>
    <cellStyle name="%60 - Vurgu4 72" xfId="4665" xr:uid="{CEA47367-0059-4329-8BDF-3753557781E0}"/>
    <cellStyle name="%60 - Vurgu4 73" xfId="4686" xr:uid="{F832E56D-31D1-439A-AD89-749F6261C10A}"/>
    <cellStyle name="%60 - Vurgu4 74" xfId="4707" xr:uid="{6FE772BE-88C9-40A3-B99E-AA64E5915E07}"/>
    <cellStyle name="%60 - Vurgu4 75" xfId="4727" xr:uid="{004C716F-8EA4-4B3D-85A6-FCD95766C1F3}"/>
    <cellStyle name="%60 - Vurgu4 76" xfId="4747" xr:uid="{2D5E559E-E99A-495E-96B2-C7A58C388B97}"/>
    <cellStyle name="%60 - Vurgu4 77" xfId="4768" xr:uid="{BB563E30-EF81-4170-99D0-4229D0BD9C1A}"/>
    <cellStyle name="%60 - Vurgu4 78" xfId="4788" xr:uid="{EFAE238C-FFF6-47F0-B482-69257E5CBA76}"/>
    <cellStyle name="%60 - Vurgu4 79" xfId="4809" xr:uid="{AF9A9C01-8F45-42BE-B917-65DDB9E1F642}"/>
    <cellStyle name="%60 - Vurgu4 8" xfId="183" xr:uid="{BC3F8CE4-1D20-4320-B0CF-153EFD402D46}"/>
    <cellStyle name="%60 - Vurgu4 8 2" xfId="598" xr:uid="{CF1A9406-3EDD-477E-86DE-567D9AE95FA9}"/>
    <cellStyle name="%60 - Vurgu4 8 2 2" xfId="1508" xr:uid="{35BD419A-C0DD-4472-9369-3BAE8E18170C}"/>
    <cellStyle name="%60 - Vurgu4 8 2 2 2" xfId="3429" xr:uid="{62506117-663B-4E8E-8717-85736F783CE6}"/>
    <cellStyle name="%60 - Vurgu4 8 2 3" xfId="2520" xr:uid="{AAC0FA65-367D-4924-9765-E8391AC715D3}"/>
    <cellStyle name="%60 - Vurgu4 8 3" xfId="1094" xr:uid="{DECBE87B-E26F-483C-96B0-4B69411C3B88}"/>
    <cellStyle name="%60 - Vurgu4 8 3 2" xfId="3015" xr:uid="{86DD59B3-854E-4F97-BD37-D797DCD10EA7}"/>
    <cellStyle name="%60 - Vurgu4 8 4" xfId="2106" xr:uid="{FB0B50AB-1378-4A44-BA7A-3847ABF274B2}"/>
    <cellStyle name="%60 - Vurgu4 80" xfId="4830" xr:uid="{CB08B03B-40B9-47BF-A230-685138A49407}"/>
    <cellStyle name="%60 - Vurgu4 81" xfId="4850" xr:uid="{ACAA8D4B-3F39-4579-A4B1-EE46CE98F2BD}"/>
    <cellStyle name="%60 - Vurgu4 82" xfId="4870" xr:uid="{671D60BE-825B-4EC8-AF87-77B6937F90A4}"/>
    <cellStyle name="%60 - Vurgu4 83" xfId="4890" xr:uid="{93054C54-F4C7-47BF-B90A-729DF496AA1A}"/>
    <cellStyle name="%60 - Vurgu4 84" xfId="4910" xr:uid="{A8E9DC58-27F9-4080-BEAB-AF3A4EA3DD4C}"/>
    <cellStyle name="%60 - Vurgu4 85" xfId="4930" xr:uid="{3DB3E4E2-FC66-4607-9EED-1C9BF4859EE3}"/>
    <cellStyle name="%60 - Vurgu4 86" xfId="4950" xr:uid="{F3225A8C-513A-4AA1-843F-3C5758A3D7E8}"/>
    <cellStyle name="%60 - Vurgu4 87" xfId="4970" xr:uid="{92AA74F7-42ED-4508-9175-AF09D1B12BBB}"/>
    <cellStyle name="%60 - Vurgu4 88" xfId="4990" xr:uid="{10FDD675-77C9-4102-B580-04E5516FA2D0}"/>
    <cellStyle name="%60 - Vurgu4 89" xfId="5010" xr:uid="{0402E6FA-5189-4B16-B48F-7A39387997B1}"/>
    <cellStyle name="%60 - Vurgu4 9" xfId="204" xr:uid="{D57BC87D-D3FA-4DF1-AADF-33A5BEF45483}"/>
    <cellStyle name="%60 - Vurgu4 9 2" xfId="619" xr:uid="{2F231633-B243-4C8F-A6D8-5A1E66CA87EE}"/>
    <cellStyle name="%60 - Vurgu4 9 2 2" xfId="1529" xr:uid="{5CC4E1C5-FBD0-4CC8-BFDB-8FB8023147AA}"/>
    <cellStyle name="%60 - Vurgu4 9 2 2 2" xfId="3450" xr:uid="{7FFBBF87-68D4-48AA-B68D-DBD138FF4868}"/>
    <cellStyle name="%60 - Vurgu4 9 2 3" xfId="2541" xr:uid="{C40A8EA4-F013-4D71-82AD-692F87CFC906}"/>
    <cellStyle name="%60 - Vurgu4 9 3" xfId="1115" xr:uid="{A735C322-5B7B-4467-A62C-421C0206345C}"/>
    <cellStyle name="%60 - Vurgu4 9 3 2" xfId="3036" xr:uid="{EDE13D88-04A6-4891-83A2-4DF47C3E1E96}"/>
    <cellStyle name="%60 - Vurgu4 9 4" xfId="2127" xr:uid="{D4017BB8-BDF6-44A3-9BCE-8C0F09360896}"/>
    <cellStyle name="%60 - Vurgu4 90" xfId="5031" xr:uid="{4E18AD01-273C-4598-8F0B-95CEF8D5989F}"/>
    <cellStyle name="%60 - Vurgu4 91" xfId="5051" xr:uid="{3201ADC4-C85F-47A1-AC0F-13C864476EB9}"/>
    <cellStyle name="%60 - Vurgu4 92" xfId="5071" xr:uid="{7EA37B18-6B28-43F8-AF83-851EA8E9D7F4}"/>
    <cellStyle name="%60 - Vurgu4 93" xfId="5091" xr:uid="{E995E291-F9B8-4F6D-BCA4-6D88DAFBE199}"/>
    <cellStyle name="%60 - Vurgu4 94" xfId="5111" xr:uid="{68F77F32-F632-400D-A96F-D87AF1C70506}"/>
    <cellStyle name="%60 - Vurgu4 95" xfId="5131" xr:uid="{80E12679-F36F-4C71-8BF1-4D06E3B42AC8}"/>
    <cellStyle name="%60 - Vurgu4 96" xfId="5151" xr:uid="{9DE10F6C-D79F-40AC-A9CE-5ED3D37DE160}"/>
    <cellStyle name="%60 - Vurgu4 97" xfId="5171" xr:uid="{0881654B-889F-45FD-A1AE-8B9FFB66E459}"/>
    <cellStyle name="%60 - Vurgu4 98" xfId="5191" xr:uid="{0E499E80-9984-4259-A647-BDC1B16BA384}"/>
    <cellStyle name="%60 - Vurgu4 99" xfId="5211" xr:uid="{6D6211C6-5EBF-49FD-9FBF-63E392ADC965}"/>
    <cellStyle name="%60 - Vurgu5" xfId="37" builtinId="48" customBuiltin="1"/>
    <cellStyle name="%60 - Vurgu5 10" xfId="228" xr:uid="{2EE807D0-7694-48F6-9887-86862A71B18B}"/>
    <cellStyle name="%60 - Vurgu5 10 2" xfId="643" xr:uid="{E4773C20-E1E9-4156-937F-992E90986ABC}"/>
    <cellStyle name="%60 - Vurgu5 10 2 2" xfId="1553" xr:uid="{16B9517C-93E0-4DE5-B16C-0252154BCFFD}"/>
    <cellStyle name="%60 - Vurgu5 10 2 2 2" xfId="3474" xr:uid="{516D76BA-E853-4C41-97BF-70F1E7F62D58}"/>
    <cellStyle name="%60 - Vurgu5 10 2 3" xfId="2565" xr:uid="{A3394E24-B5E1-4703-8216-C9728DA8CB61}"/>
    <cellStyle name="%60 - Vurgu5 10 3" xfId="1139" xr:uid="{4CDE5F11-55EF-4F7C-9277-A67716C5DD54}"/>
    <cellStyle name="%60 - Vurgu5 10 3 2" xfId="3060" xr:uid="{BE532212-4077-4A5F-9607-47BB93E812E5}"/>
    <cellStyle name="%60 - Vurgu5 10 4" xfId="2151" xr:uid="{DCAE44F2-6F70-4C8E-AA2A-D5C71D49BBA6}"/>
    <cellStyle name="%60 - Vurgu5 100" xfId="5234" xr:uid="{6520624E-05B0-452D-B372-5CFBE2315945}"/>
    <cellStyle name="%60 - Vurgu5 101" xfId="5254" xr:uid="{7B413B62-898C-4D22-8C15-DDE395EC55DD}"/>
    <cellStyle name="%60 - Vurgu5 102" xfId="5275" xr:uid="{7697F4B3-C996-45CE-AB28-D272F74312E5}"/>
    <cellStyle name="%60 - Vurgu5 103" xfId="5295" xr:uid="{E53BD285-96C1-4E3E-96DE-5624477B2766}"/>
    <cellStyle name="%60 - Vurgu5 104" xfId="5315" xr:uid="{B74155B7-03CB-43C7-A8E5-EAF10636A21B}"/>
    <cellStyle name="%60 - Vurgu5 105" xfId="5335" xr:uid="{FE57A020-CD43-4A38-A436-9BA6F963E011}"/>
    <cellStyle name="%60 - Vurgu5 106" xfId="5355" xr:uid="{DDBB4632-1F6D-4844-BA81-1D0A2985787F}"/>
    <cellStyle name="%60 - Vurgu5 107" xfId="5375" xr:uid="{B6B103C5-7025-4102-8C5F-59CECFF31DE8}"/>
    <cellStyle name="%60 - Vurgu5 108" xfId="5395" xr:uid="{4CB46C29-78F5-4902-BAC7-10D989BA414E}"/>
    <cellStyle name="%60 - Vurgu5 109" xfId="5415" xr:uid="{4651D3E2-9447-4EF6-85FF-166C42A60F2F}"/>
    <cellStyle name="%60 - Vurgu5 11" xfId="249" xr:uid="{A8C6DAF2-4BDA-4626-8EAC-991F9FF88C2B}"/>
    <cellStyle name="%60 - Vurgu5 11 2" xfId="664" xr:uid="{76819442-F78A-48D5-923C-01686D4E3FCC}"/>
    <cellStyle name="%60 - Vurgu5 11 2 2" xfId="1574" xr:uid="{26FC0106-B78C-4C40-91FA-1F52C8B2B3B9}"/>
    <cellStyle name="%60 - Vurgu5 11 2 2 2" xfId="3495" xr:uid="{F33C5F74-2A39-4FB8-B456-D493F8E5BB0B}"/>
    <cellStyle name="%60 - Vurgu5 11 2 3" xfId="2586" xr:uid="{93DE5111-0BFE-4F8A-AD73-7F0658F12800}"/>
    <cellStyle name="%60 - Vurgu5 11 3" xfId="1160" xr:uid="{6F68572F-0908-4672-B909-A86E550B3048}"/>
    <cellStyle name="%60 - Vurgu5 11 3 2" xfId="3081" xr:uid="{0EE550B9-2726-4518-B465-A1D4F9C4EFDD}"/>
    <cellStyle name="%60 - Vurgu5 11 4" xfId="2172" xr:uid="{126D6267-3A60-4CC1-81B5-985AEF37E772}"/>
    <cellStyle name="%60 - Vurgu5 110" xfId="5435" xr:uid="{6CF1507B-719D-44D7-8DA5-4D5C3D8559C4}"/>
    <cellStyle name="%60 - Vurgu5 111" xfId="5455" xr:uid="{2F1856BD-458D-4657-9091-341D8FB3A097}"/>
    <cellStyle name="%60 - Vurgu5 112" xfId="5475" xr:uid="{AA9C1075-7FE0-4E39-88D2-07C09B0CCD1C}"/>
    <cellStyle name="%60 - Vurgu5 113" xfId="5495" xr:uid="{C12F623C-1259-4B6D-832A-7EA336DEB806}"/>
    <cellStyle name="%60 - Vurgu5 114" xfId="5515" xr:uid="{09E254F3-2A32-46BC-8C84-F79A83D35F6C}"/>
    <cellStyle name="%60 - Vurgu5 12" xfId="270" xr:uid="{DA22FA37-DE8C-4321-891A-C4B6DD90FCCD}"/>
    <cellStyle name="%60 - Vurgu5 12 2" xfId="685" xr:uid="{D9445A69-B6E4-4935-82E8-817B77CD642E}"/>
    <cellStyle name="%60 - Vurgu5 12 2 2" xfId="1595" xr:uid="{DEBD11CF-ACCC-441F-951B-C48214F2BAC6}"/>
    <cellStyle name="%60 - Vurgu5 12 2 2 2" xfId="3516" xr:uid="{F334EA3A-BB0B-4A12-8CEC-377DA02A3E3C}"/>
    <cellStyle name="%60 - Vurgu5 12 2 3" xfId="2607" xr:uid="{D9AB6F88-9FE2-4921-B200-8FF68F8CA9EB}"/>
    <cellStyle name="%60 - Vurgu5 12 3" xfId="1181" xr:uid="{BA487700-A07D-426E-9DA8-891B92B698B9}"/>
    <cellStyle name="%60 - Vurgu5 12 3 2" xfId="3102" xr:uid="{A5030EBD-596C-48D4-8A9A-1BA480E9124B}"/>
    <cellStyle name="%60 - Vurgu5 12 4" xfId="2193" xr:uid="{B51C0951-E629-4EED-8F37-22D6BE0623F1}"/>
    <cellStyle name="%60 - Vurgu5 13" xfId="291" xr:uid="{DF5F54BB-7AA1-4080-999C-F49ED4759EB5}"/>
    <cellStyle name="%60 - Vurgu5 13 2" xfId="706" xr:uid="{F4D046F6-412D-41DE-93FA-9334DEB9662E}"/>
    <cellStyle name="%60 - Vurgu5 13 2 2" xfId="1616" xr:uid="{181FA32D-EFF6-41F4-BD3A-677EF7158BB0}"/>
    <cellStyle name="%60 - Vurgu5 13 2 2 2" xfId="3537" xr:uid="{A1C04C9C-68A3-4FCF-B7D6-3B5F26B11426}"/>
    <cellStyle name="%60 - Vurgu5 13 2 3" xfId="2628" xr:uid="{70B1F737-B418-4EB9-A26E-34F68C3869A0}"/>
    <cellStyle name="%60 - Vurgu5 13 3" xfId="1202" xr:uid="{277D07CF-AB49-4012-840A-C6BBC0B8C3E5}"/>
    <cellStyle name="%60 - Vurgu5 13 3 2" xfId="3123" xr:uid="{D5F72868-7BAE-45E6-B964-8198BDB68722}"/>
    <cellStyle name="%60 - Vurgu5 13 4" xfId="2214" xr:uid="{EA4B8567-553A-45D1-82E6-67B5BF507F53}"/>
    <cellStyle name="%60 - Vurgu5 14" xfId="311" xr:uid="{C19834F7-36B5-4040-99AE-8D2050CAAAAC}"/>
    <cellStyle name="%60 - Vurgu5 14 2" xfId="726" xr:uid="{36942519-582B-4837-9E00-F73EBEB2CF0F}"/>
    <cellStyle name="%60 - Vurgu5 14 2 2" xfId="1636" xr:uid="{4E42A8BC-E452-4B5C-892A-CB269E81DEEB}"/>
    <cellStyle name="%60 - Vurgu5 14 2 2 2" xfId="3557" xr:uid="{55FE4AD1-3823-4B8E-80A3-5B707B68C4E0}"/>
    <cellStyle name="%60 - Vurgu5 14 2 3" xfId="2648" xr:uid="{3C36AD65-C1E3-4B2F-BCC4-4C4604F2FC3C}"/>
    <cellStyle name="%60 - Vurgu5 14 3" xfId="1222" xr:uid="{B7D84122-4289-49E3-8B4C-202628761453}"/>
    <cellStyle name="%60 - Vurgu5 14 3 2" xfId="3143" xr:uid="{26560C6E-5770-4682-990B-2EC671EC2105}"/>
    <cellStyle name="%60 - Vurgu5 14 4" xfId="2234" xr:uid="{2E132771-B3E8-46A4-A284-6DCFDD5A56DB}"/>
    <cellStyle name="%60 - Vurgu5 15" xfId="331" xr:uid="{ACC90C70-6450-4C91-BB3A-B79B59C4C98E}"/>
    <cellStyle name="%60 - Vurgu5 15 2" xfId="746" xr:uid="{98C482D4-8BAB-4F0D-BA64-6056AA89E1FC}"/>
    <cellStyle name="%60 - Vurgu5 15 2 2" xfId="1656" xr:uid="{7995A703-AFF3-4AE9-84AC-BDB14C0005FA}"/>
    <cellStyle name="%60 - Vurgu5 15 2 2 2" xfId="3577" xr:uid="{CDBE600F-F146-4E0B-9CBB-009BBD7F0AC8}"/>
    <cellStyle name="%60 - Vurgu5 15 2 3" xfId="2668" xr:uid="{5D0CA625-9ED2-43B1-B27F-6B00EFC1CA09}"/>
    <cellStyle name="%60 - Vurgu5 15 3" xfId="1242" xr:uid="{8AE8D908-0CCC-4D1D-903A-849CC012F7F0}"/>
    <cellStyle name="%60 - Vurgu5 15 3 2" xfId="3163" xr:uid="{5AE72CEA-8DB5-4D7A-B143-9C3B69915D04}"/>
    <cellStyle name="%60 - Vurgu5 15 4" xfId="2254" xr:uid="{219B331B-59B3-49C8-B39D-2304A1054B0B}"/>
    <cellStyle name="%60 - Vurgu5 16" xfId="351" xr:uid="{6CF35E30-486D-48F4-A18E-F256C7EB999D}"/>
    <cellStyle name="%60 - Vurgu5 16 2" xfId="766" xr:uid="{1E71ACDF-4494-4796-A8A5-109EE6142A87}"/>
    <cellStyle name="%60 - Vurgu5 16 2 2" xfId="1676" xr:uid="{17DE22E0-B284-4E33-8864-95339F3C2990}"/>
    <cellStyle name="%60 - Vurgu5 16 2 2 2" xfId="3597" xr:uid="{7C917B54-E2D1-4CBD-A4AA-A5F35CDB2054}"/>
    <cellStyle name="%60 - Vurgu5 16 2 3" xfId="2688" xr:uid="{807C1900-E931-473B-A688-765CBE5C03D2}"/>
    <cellStyle name="%60 - Vurgu5 16 3" xfId="1262" xr:uid="{EAC6E88F-9B8D-4592-B4C2-E465877C8B55}"/>
    <cellStyle name="%60 - Vurgu5 16 3 2" xfId="3183" xr:uid="{A3187D00-2659-4BDE-B735-CD64BF92F667}"/>
    <cellStyle name="%60 - Vurgu5 16 4" xfId="2274" xr:uid="{8DB360D4-2D89-4714-9A38-4CF22594F100}"/>
    <cellStyle name="%60 - Vurgu5 17" xfId="371" xr:uid="{8030A214-42ED-4F53-A7E7-09AFDD353616}"/>
    <cellStyle name="%60 - Vurgu5 17 2" xfId="786" xr:uid="{05547CCC-C16A-438E-99B1-E54B48E9FC24}"/>
    <cellStyle name="%60 - Vurgu5 17 2 2" xfId="1696" xr:uid="{24F24721-D726-40B2-9EFA-55E9CB896697}"/>
    <cellStyle name="%60 - Vurgu5 17 2 2 2" xfId="3617" xr:uid="{25747427-1FE7-42B0-9920-7E753574A7B6}"/>
    <cellStyle name="%60 - Vurgu5 17 2 3" xfId="2708" xr:uid="{1EE7643B-1C10-4F94-9DC3-8769FA520C1B}"/>
    <cellStyle name="%60 - Vurgu5 17 3" xfId="1282" xr:uid="{EBEAF6FD-935C-4E8D-AFB7-D9EF58416FB2}"/>
    <cellStyle name="%60 - Vurgu5 17 3 2" xfId="3203" xr:uid="{CEF19482-6708-49EA-AA1D-BEAD64A239BD}"/>
    <cellStyle name="%60 - Vurgu5 17 4" xfId="2294" xr:uid="{3ECCC4E4-6914-40A1-A386-EF761B5321DA}"/>
    <cellStyle name="%60 - Vurgu5 18" xfId="391" xr:uid="{B9D91C1A-3BDF-49EA-AC5F-C89C910B6CE7}"/>
    <cellStyle name="%60 - Vurgu5 18 2" xfId="806" xr:uid="{EE56CC64-EC94-46D7-87B7-264DEEC16D9A}"/>
    <cellStyle name="%60 - Vurgu5 18 2 2" xfId="1716" xr:uid="{4EFABD57-C8C7-4419-A111-F34635C7E94C}"/>
    <cellStyle name="%60 - Vurgu5 18 2 2 2" xfId="3637" xr:uid="{1D9AC90C-8625-4E07-A22E-070AF242BAD4}"/>
    <cellStyle name="%60 - Vurgu5 18 2 3" xfId="2728" xr:uid="{8FFF9348-4D20-4F4C-9C38-19513B6586DF}"/>
    <cellStyle name="%60 - Vurgu5 18 3" xfId="1302" xr:uid="{45961781-4382-47A1-9217-E554158A61A1}"/>
    <cellStyle name="%60 - Vurgu5 18 3 2" xfId="3223" xr:uid="{11DA08C7-C53C-4060-92A4-0CD9E8F03E13}"/>
    <cellStyle name="%60 - Vurgu5 18 4" xfId="2314" xr:uid="{0DDDE52D-7357-47A4-B0A5-9AEACAEB5B20}"/>
    <cellStyle name="%60 - Vurgu5 19" xfId="411" xr:uid="{73B59E67-2DEE-4792-A7F9-8631BA7AD6C0}"/>
    <cellStyle name="%60 - Vurgu5 19 2" xfId="826" xr:uid="{86E4E468-FBC4-4EBB-B84C-645B1E8FB62D}"/>
    <cellStyle name="%60 - Vurgu5 19 2 2" xfId="1736" xr:uid="{C2EAAA68-A172-4C92-A543-D6464F84E159}"/>
    <cellStyle name="%60 - Vurgu5 19 2 2 2" xfId="3657" xr:uid="{EE8FCA48-A8ED-4DF0-AC77-8D16FFE871F4}"/>
    <cellStyle name="%60 - Vurgu5 19 2 3" xfId="2748" xr:uid="{5B039945-7110-4812-9A81-178A2F3730F7}"/>
    <cellStyle name="%60 - Vurgu5 19 3" xfId="1322" xr:uid="{CFC084F5-299C-4313-8F04-45F6151AA353}"/>
    <cellStyle name="%60 - Vurgu5 19 3 2" xfId="3243" xr:uid="{44994685-DF05-4006-BDF4-E0DF83575635}"/>
    <cellStyle name="%60 - Vurgu5 19 4" xfId="2334" xr:uid="{17C7417A-D70D-453F-8190-9942F7DC1B6A}"/>
    <cellStyle name="%60 - Vurgu5 2" xfId="61" xr:uid="{4C0B7FB0-1FE3-45BF-BF90-AC67FE62EB3B}"/>
    <cellStyle name="%60 - Vurgu5 2 2" xfId="476" xr:uid="{DCF8FFF1-86C4-4A3E-BA60-E8827A6911C8}"/>
    <cellStyle name="%60 - Vurgu5 2 2 2" xfId="1386" xr:uid="{73C5A140-FBE7-4766-9B20-DAB58BB79EB7}"/>
    <cellStyle name="%60 - Vurgu5 2 2 2 2" xfId="3307" xr:uid="{7B74D7E2-290C-49DD-90CF-B8CA5521988D}"/>
    <cellStyle name="%60 - Vurgu5 2 2 3" xfId="2398" xr:uid="{087C3B41-C987-41A5-B9A7-07619DBCF299}"/>
    <cellStyle name="%60 - Vurgu5 2 3" xfId="972" xr:uid="{22DF5713-A2FF-4B6F-AFF1-02F306047C24}"/>
    <cellStyle name="%60 - Vurgu5 2 3 2" xfId="2893" xr:uid="{1A6034BA-F89B-4171-AF67-90C2C64CECEA}"/>
    <cellStyle name="%60 - Vurgu5 2 4" xfId="1984" xr:uid="{B6C1FBAA-942A-4FD0-95AF-57F407233142}"/>
    <cellStyle name="%60 - Vurgu5 20" xfId="431" xr:uid="{373E91E0-250C-4A96-A581-B90A8AB63221}"/>
    <cellStyle name="%60 - Vurgu5 20 2" xfId="846" xr:uid="{18BA7623-5A51-4A34-B3E8-AD599C2E4B28}"/>
    <cellStyle name="%60 - Vurgu5 20 2 2" xfId="1756" xr:uid="{EECCBD88-67A2-4083-89B6-DC494F517ACC}"/>
    <cellStyle name="%60 - Vurgu5 20 2 2 2" xfId="3677" xr:uid="{051FFF4D-CAC4-4130-AD0D-19C31188AC70}"/>
    <cellStyle name="%60 - Vurgu5 20 2 3" xfId="2768" xr:uid="{84322145-F958-4912-ACF4-0C7F727F6022}"/>
    <cellStyle name="%60 - Vurgu5 20 3" xfId="1342" xr:uid="{20BAF03F-CD01-4D09-B19F-541B5207C23C}"/>
    <cellStyle name="%60 - Vurgu5 20 3 2" xfId="3263" xr:uid="{52B9DCFC-EA42-4B7E-82D4-492B25093CA4}"/>
    <cellStyle name="%60 - Vurgu5 20 4" xfId="2354" xr:uid="{3413C9C4-7115-4B5A-A342-6FA3F509A399}"/>
    <cellStyle name="%60 - Vurgu5 21" xfId="451" xr:uid="{C75C5367-8E67-4092-BC8F-162F8D8CF791}"/>
    <cellStyle name="%60 - Vurgu5 21 2" xfId="1362" xr:uid="{A5231D96-2EE3-445E-A6F2-675082A2C94A}"/>
    <cellStyle name="%60 - Vurgu5 21 2 2" xfId="3283" xr:uid="{62FCF341-65F6-47AB-AEEE-A1822C8F9C91}"/>
    <cellStyle name="%60 - Vurgu5 21 3" xfId="2374" xr:uid="{9F3B708D-F5BA-4FFF-B105-906A58B813D7}"/>
    <cellStyle name="%60 - Vurgu5 22" xfId="867" xr:uid="{5276A49C-B5DC-4A66-860E-15B123FA70FA}"/>
    <cellStyle name="%60 - Vurgu5 22 2" xfId="1777" xr:uid="{FF6F4D5C-1189-4583-A979-AD1904842104}"/>
    <cellStyle name="%60 - Vurgu5 22 2 2" xfId="3698" xr:uid="{D1B6BD26-C807-41DE-B21C-FC0AD0DCCEF9}"/>
    <cellStyle name="%60 - Vurgu5 22 3" xfId="2789" xr:uid="{3475D10E-D916-4647-899D-03CDBC275AC5}"/>
    <cellStyle name="%60 - Vurgu5 23" xfId="887" xr:uid="{D4644CBE-E3FC-40BD-9890-CC20907565AD}"/>
    <cellStyle name="%60 - Vurgu5 23 2" xfId="1797" xr:uid="{3C4D10C6-5239-4DE5-9286-126B576C1AFA}"/>
    <cellStyle name="%60 - Vurgu5 23 2 2" xfId="3718" xr:uid="{25DCB01C-9DC7-4E23-99BD-84EEC2FD572B}"/>
    <cellStyle name="%60 - Vurgu5 23 3" xfId="2809" xr:uid="{DE98097E-BEFF-4A42-B585-56A959268E94}"/>
    <cellStyle name="%60 - Vurgu5 24" xfId="907" xr:uid="{9217D291-5D72-471D-B9CF-2931ADFD62CD}"/>
    <cellStyle name="%60 - Vurgu5 24 2" xfId="1817" xr:uid="{725564DE-E30C-45D2-93CF-E2D5CCDA745A}"/>
    <cellStyle name="%60 - Vurgu5 24 2 2" xfId="3738" xr:uid="{8DCF9F0D-9444-451D-883E-D20AFA094C02}"/>
    <cellStyle name="%60 - Vurgu5 24 3" xfId="2829" xr:uid="{39B90D22-D7B0-4D24-8F0D-63233CEC7BA5}"/>
    <cellStyle name="%60 - Vurgu5 25" xfId="927" xr:uid="{DCE1F9B5-8777-4F67-86DE-42747E13D4A1}"/>
    <cellStyle name="%60 - Vurgu5 25 2" xfId="1837" xr:uid="{42059A09-651C-4EC3-865E-9184922B83DD}"/>
    <cellStyle name="%60 - Vurgu5 25 2 2" xfId="3758" xr:uid="{0C7384E6-419D-4D6B-B0F2-819B85B4D05A}"/>
    <cellStyle name="%60 - Vurgu5 25 3" xfId="2849" xr:uid="{7ABCB1AD-EA64-4719-B550-11EA4819EF75}"/>
    <cellStyle name="%60 - Vurgu5 26" xfId="947" xr:uid="{CAA4F950-F415-4347-9381-A57C4F8E2BF3}"/>
    <cellStyle name="%60 - Vurgu5 26 2" xfId="2869" xr:uid="{20546932-B9A2-4A5A-A4F6-BC8DD58BD0DA}"/>
    <cellStyle name="%60 - Vurgu5 27" xfId="1858" xr:uid="{33BBDB28-49BF-4CF3-A634-5B68C437F5EC}"/>
    <cellStyle name="%60 - Vurgu5 27 2" xfId="3779" xr:uid="{1A5C6EA8-5457-444C-B872-321EB4DE5831}"/>
    <cellStyle name="%60 - Vurgu5 28" xfId="1878" xr:uid="{A28EF6D1-E308-48B5-A583-E98D6E2950D5}"/>
    <cellStyle name="%60 - Vurgu5 28 2" xfId="3799" xr:uid="{F538E7B5-17F3-4D64-A1DD-CC1526A10947}"/>
    <cellStyle name="%60 - Vurgu5 29" xfId="1899" xr:uid="{C6B61AB1-B4D0-477A-AAA2-E5C9D7A131B7}"/>
    <cellStyle name="%60 - Vurgu5 29 2" xfId="3820" xr:uid="{99BB4869-32BB-4E96-B0BF-8140ECEC70B6}"/>
    <cellStyle name="%60 - Vurgu5 3" xfId="81" xr:uid="{E9A33FC6-38D4-4A73-B850-E32D59282B2D}"/>
    <cellStyle name="%60 - Vurgu5 3 2" xfId="496" xr:uid="{FDF4CF30-006C-4CA8-9CC7-96A1B0801D90}"/>
    <cellStyle name="%60 - Vurgu5 3 2 2" xfId="1406" xr:uid="{798A4474-A260-470D-B13C-D1E582FBEAF9}"/>
    <cellStyle name="%60 - Vurgu5 3 2 2 2" xfId="3327" xr:uid="{6AEBC807-9FCC-409D-9750-54FC3075D7BD}"/>
    <cellStyle name="%60 - Vurgu5 3 2 3" xfId="2418" xr:uid="{15106C92-C3EE-45B5-80B1-ADA6F883B9BA}"/>
    <cellStyle name="%60 - Vurgu5 3 3" xfId="992" xr:uid="{D3C836A2-FB28-4E5D-B7DA-D630D2BCFECB}"/>
    <cellStyle name="%60 - Vurgu5 3 3 2" xfId="2913" xr:uid="{218A3872-40F3-4C49-B026-5D848F857027}"/>
    <cellStyle name="%60 - Vurgu5 3 4" xfId="2004" xr:uid="{4529C681-25BE-44FB-98EB-3C9833DE1FD3}"/>
    <cellStyle name="%60 - Vurgu5 30" xfId="1919" xr:uid="{B9E82E6D-BB97-4723-918B-073157BF8358}"/>
    <cellStyle name="%60 - Vurgu5 30 2" xfId="3840" xr:uid="{AD66945B-3D47-4750-BE0D-3670EB50F8A4}"/>
    <cellStyle name="%60 - Vurgu5 31" xfId="1939" xr:uid="{5E531BB9-1180-47F0-87B6-71E0085A675B}"/>
    <cellStyle name="%60 - Vurgu5 31 2" xfId="3860" xr:uid="{BCD7D7D6-1674-445E-AE32-42FEB461279D}"/>
    <cellStyle name="%60 - Vurgu5 32" xfId="1959" xr:uid="{381463AC-B3C3-445A-B135-A8AB20BDCEF6}"/>
    <cellStyle name="%60 - Vurgu5 33" xfId="3880" xr:uid="{A2C87C17-FD4B-49E1-B70B-F876393A07E7}"/>
    <cellStyle name="%60 - Vurgu5 34" xfId="3900" xr:uid="{8AD6465C-4954-4920-8632-D36F9F211491}"/>
    <cellStyle name="%60 - Vurgu5 35" xfId="3920" xr:uid="{C2D0C0F2-A14E-46E7-A602-CF8312717C10}"/>
    <cellStyle name="%60 - Vurgu5 36" xfId="3940" xr:uid="{A3C4C5DB-B015-47D9-939B-4455DD7513F6}"/>
    <cellStyle name="%60 - Vurgu5 37" xfId="3960" xr:uid="{1CE4A8C4-D959-40EC-86D1-75C139F1BF18}"/>
    <cellStyle name="%60 - Vurgu5 38" xfId="3980" xr:uid="{6A91F4E9-D499-4EB8-B0F9-91E392943869}"/>
    <cellStyle name="%60 - Vurgu5 39" xfId="4000" xr:uid="{9A084F18-5B08-4411-A2C5-5F4DEE3A3820}"/>
    <cellStyle name="%60 - Vurgu5 4" xfId="101" xr:uid="{342A0C8B-DDDB-479D-8D0B-93D5CBF669BB}"/>
    <cellStyle name="%60 - Vurgu5 4 2" xfId="516" xr:uid="{A3B2C34F-AACC-4E65-ACB3-69C960FC21EF}"/>
    <cellStyle name="%60 - Vurgu5 4 2 2" xfId="1426" xr:uid="{66FD83F2-36BF-4540-86D4-2BFD54D6486C}"/>
    <cellStyle name="%60 - Vurgu5 4 2 2 2" xfId="3347" xr:uid="{74DC6912-23C9-47A0-BE70-A48D3FFC2465}"/>
    <cellStyle name="%60 - Vurgu5 4 2 3" xfId="2438" xr:uid="{9B14957D-3E4B-46F4-9828-532A7A019ED6}"/>
    <cellStyle name="%60 - Vurgu5 4 3" xfId="1012" xr:uid="{97CE380E-BDF3-4003-B353-BCBB887A1746}"/>
    <cellStyle name="%60 - Vurgu5 4 3 2" xfId="2933" xr:uid="{B1AD66E4-C2F7-4E3D-8D41-88F6AB301EC5}"/>
    <cellStyle name="%60 - Vurgu5 4 4" xfId="2024" xr:uid="{8DE0CF9F-2D85-4FB7-9AB3-41A571D48C41}"/>
    <cellStyle name="%60 - Vurgu5 40" xfId="4020" xr:uid="{CF6B807C-F186-4E98-A742-B75190915DFF}"/>
    <cellStyle name="%60 - Vurgu5 41" xfId="4040" xr:uid="{5479FC03-D0E0-46C8-9247-E9947D4764EB}"/>
    <cellStyle name="%60 - Vurgu5 42" xfId="4061" xr:uid="{3A29066B-0F0E-4C41-812E-5A5D4A208FAF}"/>
    <cellStyle name="%60 - Vurgu5 43" xfId="4082" xr:uid="{B4F19FFF-9281-4E1E-8706-7155DB4DCB35}"/>
    <cellStyle name="%60 - Vurgu5 44" xfId="4102" xr:uid="{FFE027E1-9D07-43E2-A4BE-A52E645BE0DB}"/>
    <cellStyle name="%60 - Vurgu5 45" xfId="4122" xr:uid="{B94AE044-F837-4416-AB10-8FA30EED06EF}"/>
    <cellStyle name="%60 - Vurgu5 46" xfId="4142" xr:uid="{E27E5B66-8FE5-4A54-96F8-D2DFF1E24FE5}"/>
    <cellStyle name="%60 - Vurgu5 47" xfId="4162" xr:uid="{07592D90-0B3D-45F2-8C47-C0A0CC747769}"/>
    <cellStyle name="%60 - Vurgu5 48" xfId="4182" xr:uid="{4E34C0FC-7302-4A19-8916-0372DBFE74C6}"/>
    <cellStyle name="%60 - Vurgu5 49" xfId="4202" xr:uid="{42478634-5128-416C-AC13-F9BB012898E2}"/>
    <cellStyle name="%60 - Vurgu5 5" xfId="124" xr:uid="{52444DD5-3F7A-4BD1-B62D-DA00A68D0E83}"/>
    <cellStyle name="%60 - Vurgu5 5 2" xfId="539" xr:uid="{22015C9C-89BB-4988-A0F9-4FE5E662481A}"/>
    <cellStyle name="%60 - Vurgu5 5 2 2" xfId="1449" xr:uid="{EE0C74EA-D841-4098-8AB7-0DA7DED477AB}"/>
    <cellStyle name="%60 - Vurgu5 5 2 2 2" xfId="3370" xr:uid="{8D65998F-C28A-4858-89D2-9D063A65449D}"/>
    <cellStyle name="%60 - Vurgu5 5 2 3" xfId="2461" xr:uid="{BD4FCC00-BBC5-417E-B5D6-4A9E20878E98}"/>
    <cellStyle name="%60 - Vurgu5 5 3" xfId="1035" xr:uid="{5B7D3013-5D9C-44B3-858B-51DDB08F0BCA}"/>
    <cellStyle name="%60 - Vurgu5 5 3 2" xfId="2956" xr:uid="{A628570A-85AE-4AE2-A5AA-4AAC144BAF93}"/>
    <cellStyle name="%60 - Vurgu5 5 4" xfId="2047" xr:uid="{2B5710E4-B2DC-44FE-BC3A-50B8FF5D1E9E}"/>
    <cellStyle name="%60 - Vurgu5 50" xfId="4222" xr:uid="{CC1C6D26-E1A3-484E-88AF-A564A71234FB}"/>
    <cellStyle name="%60 - Vurgu5 51" xfId="4242" xr:uid="{871AF6B4-97E3-4E04-A443-A466A91B275F}"/>
    <cellStyle name="%60 - Vurgu5 52" xfId="4263" xr:uid="{146A125F-AD74-40DC-B635-EC9E43AAECE0}"/>
    <cellStyle name="%60 - Vurgu5 53" xfId="4284" xr:uid="{EA0AE720-0BA0-4E66-9AE9-9132F2932508}"/>
    <cellStyle name="%60 - Vurgu5 54" xfId="4304" xr:uid="{05CFDFDC-F8ED-4B42-A5D2-5512AC11C795}"/>
    <cellStyle name="%60 - Vurgu5 55" xfId="4324" xr:uid="{02786C3F-A919-4AA7-9D38-BD8BE43DCE66}"/>
    <cellStyle name="%60 - Vurgu5 56" xfId="4344" xr:uid="{65C8DD79-635D-4D4E-9B4D-F22C75E96EC3}"/>
    <cellStyle name="%60 - Vurgu5 57" xfId="4364" xr:uid="{A7C9CAA2-DBA8-4987-B94E-B8F7824DC893}"/>
    <cellStyle name="%60 - Vurgu5 58" xfId="4384" xr:uid="{1E421416-DB4E-49AC-A9DF-A88087C0A97B}"/>
    <cellStyle name="%60 - Vurgu5 59" xfId="4404" xr:uid="{83C1D856-7F39-4AEB-9824-6590379587C0}"/>
    <cellStyle name="%60 - Vurgu5 6" xfId="144" xr:uid="{A0E33627-1E72-40B3-B152-F5A5D19A2A33}"/>
    <cellStyle name="%60 - Vurgu5 6 2" xfId="559" xr:uid="{23E84BBA-6FC4-473C-A6CD-19C4B04EB2EF}"/>
    <cellStyle name="%60 - Vurgu5 6 2 2" xfId="1469" xr:uid="{323BFB9B-1312-402E-9FB6-D29507FBF0C5}"/>
    <cellStyle name="%60 - Vurgu5 6 2 2 2" xfId="3390" xr:uid="{626A091C-721F-4F0E-B4DD-3E615CF5A878}"/>
    <cellStyle name="%60 - Vurgu5 6 2 3" xfId="2481" xr:uid="{EDBB18E4-7A8F-471C-811D-C14D08210B83}"/>
    <cellStyle name="%60 - Vurgu5 6 3" xfId="1055" xr:uid="{AA4E6A8E-7AB0-4383-8C31-A75A74170A48}"/>
    <cellStyle name="%60 - Vurgu5 6 3 2" xfId="2976" xr:uid="{9D9A1650-FD6B-485A-8CAF-8F12A91074E0}"/>
    <cellStyle name="%60 - Vurgu5 6 4" xfId="2067" xr:uid="{D20B301A-1E20-4126-8401-04CC7C2E7FDF}"/>
    <cellStyle name="%60 - Vurgu5 60" xfId="4425" xr:uid="{82028C85-4630-4653-AFF9-886B366FDDE8}"/>
    <cellStyle name="%60 - Vurgu5 61" xfId="4445" xr:uid="{24601BA7-4096-4340-818C-4C3236852A79}"/>
    <cellStyle name="%60 - Vurgu5 62" xfId="4465" xr:uid="{DF4F0414-2400-4C28-AF0A-1DEF15B9081D}"/>
    <cellStyle name="%60 - Vurgu5 63" xfId="4485" xr:uid="{BD77CC29-BA57-4156-A84B-6F211B528833}"/>
    <cellStyle name="%60 - Vurgu5 64" xfId="4505" xr:uid="{9AB49524-ECF5-4C3A-8AA1-40D3828F60AA}"/>
    <cellStyle name="%60 - Vurgu5 65" xfId="4525" xr:uid="{513FE5B8-BE95-47AC-8058-C8BA2F119215}"/>
    <cellStyle name="%60 - Vurgu5 66" xfId="4545" xr:uid="{235F3417-2036-4822-B062-FE55715B012E}"/>
    <cellStyle name="%60 - Vurgu5 67" xfId="4565" xr:uid="{E77E72B3-90E1-4B1B-8461-EFC4750421F5}"/>
    <cellStyle name="%60 - Vurgu5 68" xfId="4585" xr:uid="{577674D2-41C5-4B39-BD53-F9E23D2018C9}"/>
    <cellStyle name="%60 - Vurgu5 69" xfId="4605" xr:uid="{DA26E5DF-3341-4B62-B81B-6CD733D2E5A0}"/>
    <cellStyle name="%60 - Vurgu5 7" xfId="165" xr:uid="{2C045875-FF93-4076-A5C9-3F1274364238}"/>
    <cellStyle name="%60 - Vurgu5 7 2" xfId="580" xr:uid="{658498B8-606C-4C42-B262-58D34EAB82B4}"/>
    <cellStyle name="%60 - Vurgu5 7 2 2" xfId="1490" xr:uid="{379926A1-4ED1-4781-8ED4-09B7D8E2F201}"/>
    <cellStyle name="%60 - Vurgu5 7 2 2 2" xfId="3411" xr:uid="{3BB73BA7-E5B7-4BB5-ABF4-EC995BDD4A12}"/>
    <cellStyle name="%60 - Vurgu5 7 2 3" xfId="2502" xr:uid="{44099FB2-D0B0-4ADD-9C0F-223BAE4E4CCB}"/>
    <cellStyle name="%60 - Vurgu5 7 3" xfId="1076" xr:uid="{08034CAA-FB17-4195-9063-A48E6085489A}"/>
    <cellStyle name="%60 - Vurgu5 7 3 2" xfId="2997" xr:uid="{B118A419-6395-4BEC-A19E-C6A6F19AB63F}"/>
    <cellStyle name="%60 - Vurgu5 7 4" xfId="2088" xr:uid="{1B7D2D97-6B5D-4135-88AF-C311A839511A}"/>
    <cellStyle name="%60 - Vurgu5 70" xfId="4626" xr:uid="{7FD485A0-9C3E-41D9-A64F-97D1F30E6D90}"/>
    <cellStyle name="%60 - Vurgu5 71" xfId="4647" xr:uid="{04072CFC-13A9-495D-8455-15F2608D26E6}"/>
    <cellStyle name="%60 - Vurgu5 72" xfId="4668" xr:uid="{A1DC3399-75E6-4A30-BF85-9DF95153CBCA}"/>
    <cellStyle name="%60 - Vurgu5 73" xfId="4689" xr:uid="{E8C01144-A634-4E13-B330-BEF1F0A1A8F5}"/>
    <cellStyle name="%60 - Vurgu5 74" xfId="4710" xr:uid="{32DFF351-7927-46CD-B117-324CF34099AC}"/>
    <cellStyle name="%60 - Vurgu5 75" xfId="4730" xr:uid="{7D93BBEE-CED3-4898-8752-E600CE51370F}"/>
    <cellStyle name="%60 - Vurgu5 76" xfId="4750" xr:uid="{EEC170F6-5560-4FD3-B900-4759C4BA8246}"/>
    <cellStyle name="%60 - Vurgu5 77" xfId="4771" xr:uid="{1498EEB4-25F9-4314-A9F1-AC65FDE1C4E2}"/>
    <cellStyle name="%60 - Vurgu5 78" xfId="4791" xr:uid="{8BD458DE-8D65-4C5D-B0CE-0CE16144B0D3}"/>
    <cellStyle name="%60 - Vurgu5 79" xfId="4812" xr:uid="{5CDD9225-B0CF-4069-85D4-2AFB0A33C0C0}"/>
    <cellStyle name="%60 - Vurgu5 8" xfId="186" xr:uid="{DDE44443-FAC0-4F6C-80F7-E6B0F3D6D809}"/>
    <cellStyle name="%60 - Vurgu5 8 2" xfId="601" xr:uid="{79653E1D-4E87-49A0-BF4D-A0E2D0FF899B}"/>
    <cellStyle name="%60 - Vurgu5 8 2 2" xfId="1511" xr:uid="{659B313F-F0FD-476A-AFCA-BB95501E48A3}"/>
    <cellStyle name="%60 - Vurgu5 8 2 2 2" xfId="3432" xr:uid="{7E7CA36D-54A7-42D4-9071-36923879359D}"/>
    <cellStyle name="%60 - Vurgu5 8 2 3" xfId="2523" xr:uid="{C859C11A-8866-4722-87D5-615E62677E60}"/>
    <cellStyle name="%60 - Vurgu5 8 3" xfId="1097" xr:uid="{051545E3-C157-488F-96CA-CD5906C63CC0}"/>
    <cellStyle name="%60 - Vurgu5 8 3 2" xfId="3018" xr:uid="{F97746C6-32A1-416E-AE61-A5C127BA9301}"/>
    <cellStyle name="%60 - Vurgu5 8 4" xfId="2109" xr:uid="{879D48C5-F459-4D3A-A5BB-D01D056840A1}"/>
    <cellStyle name="%60 - Vurgu5 80" xfId="4833" xr:uid="{3052CD6F-5A0E-4478-B8F9-87EFD102B422}"/>
    <cellStyle name="%60 - Vurgu5 81" xfId="4853" xr:uid="{624A3111-5D6E-4B28-BFA3-2F8B319BF42F}"/>
    <cellStyle name="%60 - Vurgu5 82" xfId="4873" xr:uid="{03BB9CC4-BB2F-4354-9988-3CC628C327EC}"/>
    <cellStyle name="%60 - Vurgu5 83" xfId="4893" xr:uid="{CD4EF498-CA62-419B-B724-571029E87649}"/>
    <cellStyle name="%60 - Vurgu5 84" xfId="4913" xr:uid="{4DEA2173-7974-4A56-BE29-204B2CDB9D90}"/>
    <cellStyle name="%60 - Vurgu5 85" xfId="4933" xr:uid="{AFE57C5E-530B-45E8-8F85-0CBCC2B231A8}"/>
    <cellStyle name="%60 - Vurgu5 86" xfId="4953" xr:uid="{971CE255-2E9F-4377-A781-838E9733C2DF}"/>
    <cellStyle name="%60 - Vurgu5 87" xfId="4973" xr:uid="{63430376-2D78-4BBD-86F3-0DF83F81C4B5}"/>
    <cellStyle name="%60 - Vurgu5 88" xfId="4993" xr:uid="{FF40E02C-CC1E-45C6-BF8E-B97BC49A0417}"/>
    <cellStyle name="%60 - Vurgu5 89" xfId="5013" xr:uid="{A49DD661-E917-4995-8162-7D10D6502CE7}"/>
    <cellStyle name="%60 - Vurgu5 9" xfId="207" xr:uid="{98F0266A-CDE2-4B6A-BB0E-14D7D399BD37}"/>
    <cellStyle name="%60 - Vurgu5 9 2" xfId="622" xr:uid="{365411AF-030E-4FBB-98E0-BB72626F0FA5}"/>
    <cellStyle name="%60 - Vurgu5 9 2 2" xfId="1532" xr:uid="{B6EB12F6-6B92-4982-9B57-233964EDE33A}"/>
    <cellStyle name="%60 - Vurgu5 9 2 2 2" xfId="3453" xr:uid="{96BCBD07-4744-44E6-BEFC-1737ECA24A7A}"/>
    <cellStyle name="%60 - Vurgu5 9 2 3" xfId="2544" xr:uid="{D3E68876-6A5F-4006-AAE9-D4BC579EC8B5}"/>
    <cellStyle name="%60 - Vurgu5 9 3" xfId="1118" xr:uid="{5F756335-B967-46C6-BB7A-85D6A14D337B}"/>
    <cellStyle name="%60 - Vurgu5 9 3 2" xfId="3039" xr:uid="{6CDE1FF5-C72C-4F3E-AEEC-72665DD88DE4}"/>
    <cellStyle name="%60 - Vurgu5 9 4" xfId="2130" xr:uid="{ADA77D3D-50DE-44ED-8069-9AB947E5D1AE}"/>
    <cellStyle name="%60 - Vurgu5 90" xfId="5034" xr:uid="{B48610B6-E16B-43E7-847E-97A6F9EA3E71}"/>
    <cellStyle name="%60 - Vurgu5 91" xfId="5054" xr:uid="{4149DE2F-3D51-422B-AE75-BA479A12C8F5}"/>
    <cellStyle name="%60 - Vurgu5 92" xfId="5074" xr:uid="{FAE9C720-0529-4168-AD59-A4AAB3D7A9BD}"/>
    <cellStyle name="%60 - Vurgu5 93" xfId="5094" xr:uid="{1A738EE6-1524-4218-92B8-22FA2E022740}"/>
    <cellStyle name="%60 - Vurgu5 94" xfId="5114" xr:uid="{76C4E31E-FD52-432B-80DC-88B601DE2A3F}"/>
    <cellStyle name="%60 - Vurgu5 95" xfId="5134" xr:uid="{347CCD29-81AF-48C8-9848-50A3D56CFF23}"/>
    <cellStyle name="%60 - Vurgu5 96" xfId="5154" xr:uid="{013B77CE-A7AC-431C-A5F1-2B4F00A37130}"/>
    <cellStyle name="%60 - Vurgu5 97" xfId="5174" xr:uid="{B078743E-6EC8-4CFC-9C14-7C0527C30C3B}"/>
    <cellStyle name="%60 - Vurgu5 98" xfId="5194" xr:uid="{B8610066-87E5-4BF3-8F48-150E18322281}"/>
    <cellStyle name="%60 - Vurgu5 99" xfId="5214" xr:uid="{77D8D40D-8EFD-44FA-ADD8-0789664C1A95}"/>
    <cellStyle name="%60 - Vurgu6" xfId="41" builtinId="52" customBuiltin="1"/>
    <cellStyle name="%60 - Vurgu6 10" xfId="231" xr:uid="{04C13545-4467-495B-81C7-43981D3966B9}"/>
    <cellStyle name="%60 - Vurgu6 10 2" xfId="646" xr:uid="{F5C81336-ED76-436D-B4D9-CB2B5D1454E3}"/>
    <cellStyle name="%60 - Vurgu6 10 2 2" xfId="1556" xr:uid="{5B6E6A5B-F330-4217-B27F-5734A5521F11}"/>
    <cellStyle name="%60 - Vurgu6 10 2 2 2" xfId="3477" xr:uid="{71849613-1ABD-4115-8CEA-4B584EDB0748}"/>
    <cellStyle name="%60 - Vurgu6 10 2 3" xfId="2568" xr:uid="{45B96782-32CA-4488-B400-C86B7A79E9FB}"/>
    <cellStyle name="%60 - Vurgu6 10 3" xfId="1142" xr:uid="{BAFB7B84-11FC-4A28-86E7-C3069EDD2CBF}"/>
    <cellStyle name="%60 - Vurgu6 10 3 2" xfId="3063" xr:uid="{C02C1767-699F-40E1-BD4C-70D803CF15D0}"/>
    <cellStyle name="%60 - Vurgu6 10 4" xfId="2154" xr:uid="{05A64484-5617-42EE-ACE6-3301FCB43D6F}"/>
    <cellStyle name="%60 - Vurgu6 100" xfId="5237" xr:uid="{B45891B7-C053-4FDE-97CB-F2965818B9ED}"/>
    <cellStyle name="%60 - Vurgu6 101" xfId="5257" xr:uid="{A558A2DF-01F7-4AA8-BCF5-3992357DF270}"/>
    <cellStyle name="%60 - Vurgu6 102" xfId="5278" xr:uid="{DCF85142-FB3D-46FA-9976-3025C09CAD2E}"/>
    <cellStyle name="%60 - Vurgu6 103" xfId="5298" xr:uid="{6A50BABA-D413-4BF3-8D64-FE7CF085051E}"/>
    <cellStyle name="%60 - Vurgu6 104" xfId="5318" xr:uid="{AAD6F449-95F0-4A8D-9100-488EF67CE908}"/>
    <cellStyle name="%60 - Vurgu6 105" xfId="5338" xr:uid="{CDEA12D1-D080-4EAE-AFD6-B5F418867A64}"/>
    <cellStyle name="%60 - Vurgu6 106" xfId="5358" xr:uid="{6988A1A0-F2BD-4263-868A-C619E6234E85}"/>
    <cellStyle name="%60 - Vurgu6 107" xfId="5378" xr:uid="{B9A16E92-0E1D-4B78-858D-7D87A2506E5C}"/>
    <cellStyle name="%60 - Vurgu6 108" xfId="5398" xr:uid="{BAABD8CB-7583-4385-94A1-EE9F737584F5}"/>
    <cellStyle name="%60 - Vurgu6 109" xfId="5418" xr:uid="{4E67C198-D69D-449A-9428-4915912F0393}"/>
    <cellStyle name="%60 - Vurgu6 11" xfId="252" xr:uid="{AB4303D2-6B25-429F-8A5E-FC4B9F182333}"/>
    <cellStyle name="%60 - Vurgu6 11 2" xfId="667" xr:uid="{A1613F3F-7441-462B-A92D-CD7F9BD7E0B6}"/>
    <cellStyle name="%60 - Vurgu6 11 2 2" xfId="1577" xr:uid="{1432D1E3-AB68-4E98-A65A-E84B573F6914}"/>
    <cellStyle name="%60 - Vurgu6 11 2 2 2" xfId="3498" xr:uid="{3D3D25C9-269F-476A-9EED-BD0D6CB0B774}"/>
    <cellStyle name="%60 - Vurgu6 11 2 3" xfId="2589" xr:uid="{F2E07169-43B7-4E75-8A9F-53251C370A47}"/>
    <cellStyle name="%60 - Vurgu6 11 3" xfId="1163" xr:uid="{122EADB3-8AB9-44AD-BF70-91B52B94F2BE}"/>
    <cellStyle name="%60 - Vurgu6 11 3 2" xfId="3084" xr:uid="{31DDB3E1-BA3A-441F-915C-63A4CA06E9DC}"/>
    <cellStyle name="%60 - Vurgu6 11 4" xfId="2175" xr:uid="{AC73A8EB-E00E-4800-96A0-3FBC4FFAD5CC}"/>
    <cellStyle name="%60 - Vurgu6 110" xfId="5438" xr:uid="{84D7B0FF-E850-43E5-83C7-8F46027BB10F}"/>
    <cellStyle name="%60 - Vurgu6 111" xfId="5458" xr:uid="{FE3C081D-7BF8-4819-8AFE-AC8ED43D055D}"/>
    <cellStyle name="%60 - Vurgu6 112" xfId="5478" xr:uid="{2FBC5729-3D19-4573-8ABB-28B298FA6710}"/>
    <cellStyle name="%60 - Vurgu6 113" xfId="5498" xr:uid="{6317411E-FD57-44CE-BB7D-8568147D6001}"/>
    <cellStyle name="%60 - Vurgu6 114" xfId="5518" xr:uid="{96EDBCEA-7350-4A18-BBFC-684DCDA980B4}"/>
    <cellStyle name="%60 - Vurgu6 12" xfId="273" xr:uid="{65D2AC2A-7314-423F-BEDA-C68CD9BDB87E}"/>
    <cellStyle name="%60 - Vurgu6 12 2" xfId="688" xr:uid="{F71D7DD0-A957-45BA-A697-F82FB865E98A}"/>
    <cellStyle name="%60 - Vurgu6 12 2 2" xfId="1598" xr:uid="{BE20FC1B-73E9-4B6F-AD16-2BFBFAD754D3}"/>
    <cellStyle name="%60 - Vurgu6 12 2 2 2" xfId="3519" xr:uid="{0719C121-BC82-48DE-A02C-92A4B6D99FDB}"/>
    <cellStyle name="%60 - Vurgu6 12 2 3" xfId="2610" xr:uid="{0772ED60-25D1-406A-B713-2A3685CB4E2D}"/>
    <cellStyle name="%60 - Vurgu6 12 3" xfId="1184" xr:uid="{BCD074B8-B42C-44EA-A41A-1ECD31FE8B1D}"/>
    <cellStyle name="%60 - Vurgu6 12 3 2" xfId="3105" xr:uid="{88FF9C5C-8AA5-4603-9146-97D1F0B717DA}"/>
    <cellStyle name="%60 - Vurgu6 12 4" xfId="2196" xr:uid="{C198CD0C-D361-429C-B15F-B797B7970870}"/>
    <cellStyle name="%60 - Vurgu6 13" xfId="294" xr:uid="{EAB51AC3-FE03-493F-BB0B-E9A2F83B782B}"/>
    <cellStyle name="%60 - Vurgu6 13 2" xfId="709" xr:uid="{97DAA7BE-0531-4A34-A029-86CD85B14DAE}"/>
    <cellStyle name="%60 - Vurgu6 13 2 2" xfId="1619" xr:uid="{BE0DC215-16EE-4C5C-8F6E-9A655F932C91}"/>
    <cellStyle name="%60 - Vurgu6 13 2 2 2" xfId="3540" xr:uid="{A1E92F8E-6121-4124-8560-43EB2C2DCE24}"/>
    <cellStyle name="%60 - Vurgu6 13 2 3" xfId="2631" xr:uid="{4EE0C757-FB4B-4B10-8BFD-E28201C12976}"/>
    <cellStyle name="%60 - Vurgu6 13 3" xfId="1205" xr:uid="{2364AD28-2627-4206-A0B1-C64B45B21A2E}"/>
    <cellStyle name="%60 - Vurgu6 13 3 2" xfId="3126" xr:uid="{91CA7259-E0E5-4016-A3B3-B72FCED0A318}"/>
    <cellStyle name="%60 - Vurgu6 13 4" xfId="2217" xr:uid="{AC1996BA-AB5B-4419-8CDC-142EB88EA1D3}"/>
    <cellStyle name="%60 - Vurgu6 14" xfId="314" xr:uid="{2A8B575A-9CE4-447E-A695-21A6360C1EB9}"/>
    <cellStyle name="%60 - Vurgu6 14 2" xfId="729" xr:uid="{A33AE537-4FB4-4A86-89EF-698D32C41603}"/>
    <cellStyle name="%60 - Vurgu6 14 2 2" xfId="1639" xr:uid="{E475B6E8-DE7C-4954-96E4-6CABC24EA877}"/>
    <cellStyle name="%60 - Vurgu6 14 2 2 2" xfId="3560" xr:uid="{F9998F86-1CD5-4599-ADC5-78B87BA7ECFE}"/>
    <cellStyle name="%60 - Vurgu6 14 2 3" xfId="2651" xr:uid="{60B5CC67-A2CB-47BF-8517-4A0322C9A4E4}"/>
    <cellStyle name="%60 - Vurgu6 14 3" xfId="1225" xr:uid="{3A43DA8F-B593-4457-A2D8-C3D07451AD1B}"/>
    <cellStyle name="%60 - Vurgu6 14 3 2" xfId="3146" xr:uid="{78FAFC72-434F-416E-BDEC-F64362F568EF}"/>
    <cellStyle name="%60 - Vurgu6 14 4" xfId="2237" xr:uid="{2338BB99-7B39-49F0-B0B5-DDCE797F7745}"/>
    <cellStyle name="%60 - Vurgu6 15" xfId="334" xr:uid="{13242AA1-77BF-43DB-B0DF-A52F990CAC01}"/>
    <cellStyle name="%60 - Vurgu6 15 2" xfId="749" xr:uid="{86D5ADEA-9A68-46E9-8B1E-1A12BAA95D98}"/>
    <cellStyle name="%60 - Vurgu6 15 2 2" xfId="1659" xr:uid="{38D2B063-25BE-4F45-A0F5-67F01531D831}"/>
    <cellStyle name="%60 - Vurgu6 15 2 2 2" xfId="3580" xr:uid="{B2BE4545-56F2-432B-984E-9FD0B57CA0ED}"/>
    <cellStyle name="%60 - Vurgu6 15 2 3" xfId="2671" xr:uid="{04935DFC-77F6-4227-A36F-B26B8C73D053}"/>
    <cellStyle name="%60 - Vurgu6 15 3" xfId="1245" xr:uid="{D497B2CB-B498-4CCE-9181-9FC44D614D0B}"/>
    <cellStyle name="%60 - Vurgu6 15 3 2" xfId="3166" xr:uid="{C5C47068-0A55-4A33-8F1D-7BF488765696}"/>
    <cellStyle name="%60 - Vurgu6 15 4" xfId="2257" xr:uid="{11815EFF-EA14-4561-B689-B0F7FE72E010}"/>
    <cellStyle name="%60 - Vurgu6 16" xfId="354" xr:uid="{33A454C4-BF3E-43D0-878B-A56980A0474A}"/>
    <cellStyle name="%60 - Vurgu6 16 2" xfId="769" xr:uid="{98ECA808-0B64-4FD1-8907-1D5B58D148B6}"/>
    <cellStyle name="%60 - Vurgu6 16 2 2" xfId="1679" xr:uid="{9F6EF047-AC8A-4390-AB57-D96576398539}"/>
    <cellStyle name="%60 - Vurgu6 16 2 2 2" xfId="3600" xr:uid="{4524C968-034B-4502-A229-E8B7F532D8D8}"/>
    <cellStyle name="%60 - Vurgu6 16 2 3" xfId="2691" xr:uid="{EB7E29A9-7315-40F9-8633-0C5DDA899161}"/>
    <cellStyle name="%60 - Vurgu6 16 3" xfId="1265" xr:uid="{0B59B87F-5095-416C-820D-672295DF8104}"/>
    <cellStyle name="%60 - Vurgu6 16 3 2" xfId="3186" xr:uid="{FDBEF8B9-077A-4E1A-BFD6-9A048B2761BA}"/>
    <cellStyle name="%60 - Vurgu6 16 4" xfId="2277" xr:uid="{4554C1DA-B18D-4171-A126-449E4DBEC894}"/>
    <cellStyle name="%60 - Vurgu6 17" xfId="374" xr:uid="{293EC8F0-3E1F-42D1-A573-12A14D959747}"/>
    <cellStyle name="%60 - Vurgu6 17 2" xfId="789" xr:uid="{F24E592B-62FB-461D-BBDC-B2A9575E8AC5}"/>
    <cellStyle name="%60 - Vurgu6 17 2 2" xfId="1699" xr:uid="{EC21168C-1B6D-49B9-8587-CE9C2B852DB4}"/>
    <cellStyle name="%60 - Vurgu6 17 2 2 2" xfId="3620" xr:uid="{A7DF02A1-9CE7-41A7-B3F9-C119CBA7B217}"/>
    <cellStyle name="%60 - Vurgu6 17 2 3" xfId="2711" xr:uid="{0AA49F06-69B5-4910-96E4-723FD02D08B0}"/>
    <cellStyle name="%60 - Vurgu6 17 3" xfId="1285" xr:uid="{04CD6BA5-24D8-4C53-A8FB-E63D0FFEEA4E}"/>
    <cellStyle name="%60 - Vurgu6 17 3 2" xfId="3206" xr:uid="{9F1A2E01-561E-4766-B0E7-BD05547F2F5F}"/>
    <cellStyle name="%60 - Vurgu6 17 4" xfId="2297" xr:uid="{197966D4-BAE4-454C-92D1-613E4EF169A8}"/>
    <cellStyle name="%60 - Vurgu6 18" xfId="394" xr:uid="{D9E239C4-7F2A-4ECB-B5B4-BECAC27E30A5}"/>
    <cellStyle name="%60 - Vurgu6 18 2" xfId="809" xr:uid="{A1B16338-C2BE-4FFB-BEEA-E161AC941D3C}"/>
    <cellStyle name="%60 - Vurgu6 18 2 2" xfId="1719" xr:uid="{DFD9EE61-BDC1-46CB-B3D7-600B80A5E3F9}"/>
    <cellStyle name="%60 - Vurgu6 18 2 2 2" xfId="3640" xr:uid="{8EF50936-E0D3-4F22-93C3-F31F11ED935D}"/>
    <cellStyle name="%60 - Vurgu6 18 2 3" xfId="2731" xr:uid="{304EC97D-BEA6-4464-8364-254F611A455F}"/>
    <cellStyle name="%60 - Vurgu6 18 3" xfId="1305" xr:uid="{5FB848DA-71DE-4DB8-819A-BC2CF3583C0C}"/>
    <cellStyle name="%60 - Vurgu6 18 3 2" xfId="3226" xr:uid="{2439A26E-A202-4FD4-AEA0-5C069071BBE8}"/>
    <cellStyle name="%60 - Vurgu6 18 4" xfId="2317" xr:uid="{2B2406F6-3D19-4C7D-A14B-80235CC39846}"/>
    <cellStyle name="%60 - Vurgu6 19" xfId="414" xr:uid="{B36F252F-8BB6-4816-9CA0-9808504C5BB7}"/>
    <cellStyle name="%60 - Vurgu6 19 2" xfId="829" xr:uid="{31421A77-F942-4EE3-958A-A658042E4E04}"/>
    <cellStyle name="%60 - Vurgu6 19 2 2" xfId="1739" xr:uid="{8C97AA75-8EB4-4E41-93AC-61BA55894ED3}"/>
    <cellStyle name="%60 - Vurgu6 19 2 2 2" xfId="3660" xr:uid="{0BD19C9B-283B-4166-9179-218B4C30D044}"/>
    <cellStyle name="%60 - Vurgu6 19 2 3" xfId="2751" xr:uid="{F138CF74-9672-4E20-BDE9-710B1F157962}"/>
    <cellStyle name="%60 - Vurgu6 19 3" xfId="1325" xr:uid="{FE5452E2-17D7-42D2-9053-1D9432CC812F}"/>
    <cellStyle name="%60 - Vurgu6 19 3 2" xfId="3246" xr:uid="{9C16C492-CD27-4F53-90EA-F64E5069EB3D}"/>
    <cellStyle name="%60 - Vurgu6 19 4" xfId="2337" xr:uid="{1B8E1EC1-BC65-4B42-A829-E3AB08D597C5}"/>
    <cellStyle name="%60 - Vurgu6 2" xfId="64" xr:uid="{73B7CA4D-45C6-4899-92E4-13435251903C}"/>
    <cellStyle name="%60 - Vurgu6 2 2" xfId="479" xr:uid="{3C897FD7-FCEA-4354-B995-9FD8AC9DBDBD}"/>
    <cellStyle name="%60 - Vurgu6 2 2 2" xfId="1389" xr:uid="{E72CCB13-B545-47E5-87E1-4BF383B9C2CA}"/>
    <cellStyle name="%60 - Vurgu6 2 2 2 2" xfId="3310" xr:uid="{92821FDD-9328-46AA-8400-30F6D2163E41}"/>
    <cellStyle name="%60 - Vurgu6 2 2 3" xfId="2401" xr:uid="{56BB5EF8-9D79-4187-89FB-5F24E483E986}"/>
    <cellStyle name="%60 - Vurgu6 2 3" xfId="975" xr:uid="{C3DCDB9E-E793-4BF9-A303-06A1B21911F1}"/>
    <cellStyle name="%60 - Vurgu6 2 3 2" xfId="2896" xr:uid="{980ED39B-E7B4-46C5-8607-2CEE7F3BE7D1}"/>
    <cellStyle name="%60 - Vurgu6 2 4" xfId="1987" xr:uid="{6A9FC5F4-C46E-4C09-AE1A-114FA3ABE675}"/>
    <cellStyle name="%60 - Vurgu6 20" xfId="434" xr:uid="{A909CB33-C28C-4AD9-9288-76A99F0FDE19}"/>
    <cellStyle name="%60 - Vurgu6 20 2" xfId="849" xr:uid="{5963F935-87A2-4F83-932A-E171BA800016}"/>
    <cellStyle name="%60 - Vurgu6 20 2 2" xfId="1759" xr:uid="{9381E5B2-B800-4039-A901-51092B83BE7E}"/>
    <cellStyle name="%60 - Vurgu6 20 2 2 2" xfId="3680" xr:uid="{C67CB7E2-FDE9-4452-B8A1-1C7DD07A7354}"/>
    <cellStyle name="%60 - Vurgu6 20 2 3" xfId="2771" xr:uid="{4ADC0F40-645F-4D3D-A5CE-ECDD70F04FA4}"/>
    <cellStyle name="%60 - Vurgu6 20 3" xfId="1345" xr:uid="{B1AFA4A3-8DF9-46A7-BA7D-2DC0384AEB7B}"/>
    <cellStyle name="%60 - Vurgu6 20 3 2" xfId="3266" xr:uid="{AAF5694C-576B-420D-9663-5FD35B91B61C}"/>
    <cellStyle name="%60 - Vurgu6 20 4" xfId="2357" xr:uid="{8C86B565-A254-42E8-AA84-A7A19BE1C761}"/>
    <cellStyle name="%60 - Vurgu6 21" xfId="454" xr:uid="{8ACF4139-E684-4794-864F-658B23756DFD}"/>
    <cellStyle name="%60 - Vurgu6 21 2" xfId="1365" xr:uid="{E759A363-E88F-4210-ACE4-9B544FCE7779}"/>
    <cellStyle name="%60 - Vurgu6 21 2 2" xfId="3286" xr:uid="{3020610C-EF3C-4A40-95EA-3760CB4A8D6B}"/>
    <cellStyle name="%60 - Vurgu6 21 3" xfId="2377" xr:uid="{0CBD8132-09D8-4B66-ADC4-851CCD13BA94}"/>
    <cellStyle name="%60 - Vurgu6 22" xfId="870" xr:uid="{0F8B9B9B-F43B-4B89-B6CA-48A2346CB86B}"/>
    <cellStyle name="%60 - Vurgu6 22 2" xfId="1780" xr:uid="{3F8839B0-E3BD-46F9-872B-E1162CB58C4C}"/>
    <cellStyle name="%60 - Vurgu6 22 2 2" xfId="3701" xr:uid="{7D505A60-5361-483B-810D-FA121277D791}"/>
    <cellStyle name="%60 - Vurgu6 22 3" xfId="2792" xr:uid="{26E01C86-F8C0-4556-B2B3-813CAC676436}"/>
    <cellStyle name="%60 - Vurgu6 23" xfId="890" xr:uid="{50EB46FA-31C2-4150-8436-0F8B9A3A7A13}"/>
    <cellStyle name="%60 - Vurgu6 23 2" xfId="1800" xr:uid="{A5F7F7CF-47CD-4B63-8AF7-5389E2091E54}"/>
    <cellStyle name="%60 - Vurgu6 23 2 2" xfId="3721" xr:uid="{0A40F049-A712-40E7-B085-752B3BBDA623}"/>
    <cellStyle name="%60 - Vurgu6 23 3" xfId="2812" xr:uid="{DE6AE12B-CACC-43A8-916B-D98CC39D9C63}"/>
    <cellStyle name="%60 - Vurgu6 24" xfId="910" xr:uid="{A7747DCA-CB2D-4798-95D2-F371D1D00A16}"/>
    <cellStyle name="%60 - Vurgu6 24 2" xfId="1820" xr:uid="{DFC24E97-5803-462F-9F3C-C7C5F39E1965}"/>
    <cellStyle name="%60 - Vurgu6 24 2 2" xfId="3741" xr:uid="{6E14F1FB-2484-4374-A117-CAB4654CC11B}"/>
    <cellStyle name="%60 - Vurgu6 24 3" xfId="2832" xr:uid="{564D603F-1E0D-4726-A32A-C4138C71155D}"/>
    <cellStyle name="%60 - Vurgu6 25" xfId="930" xr:uid="{5387F431-C88F-4795-9AE8-86B9C37A6021}"/>
    <cellStyle name="%60 - Vurgu6 25 2" xfId="1840" xr:uid="{B03F5D73-C13E-46AA-A2BE-68B9A7BD1130}"/>
    <cellStyle name="%60 - Vurgu6 25 2 2" xfId="3761" xr:uid="{74927327-941F-452A-A0BD-F700293AE021}"/>
    <cellStyle name="%60 - Vurgu6 25 3" xfId="2852" xr:uid="{283BF6E2-F656-458D-981C-4771A5BB3B65}"/>
    <cellStyle name="%60 - Vurgu6 26" xfId="950" xr:uid="{156C4CAA-F113-4AC1-90D6-9929EFE8266F}"/>
    <cellStyle name="%60 - Vurgu6 26 2" xfId="2872" xr:uid="{EAED4C02-90E0-476C-A306-2ED439A4C75F}"/>
    <cellStyle name="%60 - Vurgu6 27" xfId="1861" xr:uid="{37D518F5-D7A4-4D70-BD6D-D5321F00328E}"/>
    <cellStyle name="%60 - Vurgu6 27 2" xfId="3782" xr:uid="{9D2C2CBA-9622-4B5C-B2B0-7D4F000A5464}"/>
    <cellStyle name="%60 - Vurgu6 28" xfId="1881" xr:uid="{D5B9CB15-6751-45B6-82CA-D3BBBFF2AB01}"/>
    <cellStyle name="%60 - Vurgu6 28 2" xfId="3802" xr:uid="{091245E4-DE4A-4CB8-BAB2-21DCAD2DF6D7}"/>
    <cellStyle name="%60 - Vurgu6 29" xfId="1902" xr:uid="{5955A7F4-449D-47D3-AAE5-580E2E588ADB}"/>
    <cellStyle name="%60 - Vurgu6 29 2" xfId="3823" xr:uid="{C25B52D3-A220-4CFB-8F13-A3302B1FDE3C}"/>
    <cellStyle name="%60 - Vurgu6 3" xfId="84" xr:uid="{39684087-F158-45AF-AFDC-DF488243B16E}"/>
    <cellStyle name="%60 - Vurgu6 3 2" xfId="499" xr:uid="{4A92845E-2644-4AA4-B31B-516139DA37DD}"/>
    <cellStyle name="%60 - Vurgu6 3 2 2" xfId="1409" xr:uid="{8FD35857-33EE-40D5-8792-83E11018BF7C}"/>
    <cellStyle name="%60 - Vurgu6 3 2 2 2" xfId="3330" xr:uid="{E973E21E-ABB5-4B38-BAB9-FBF0C5FF3A21}"/>
    <cellStyle name="%60 - Vurgu6 3 2 3" xfId="2421" xr:uid="{34810B59-BF03-43F3-B408-5E9AB5C1F8C0}"/>
    <cellStyle name="%60 - Vurgu6 3 3" xfId="995" xr:uid="{EE7C04E7-5079-4565-A8B6-14CE37AE92BA}"/>
    <cellStyle name="%60 - Vurgu6 3 3 2" xfId="2916" xr:uid="{080AD03B-CA7C-4E61-B179-83323BE1B4DB}"/>
    <cellStyle name="%60 - Vurgu6 3 4" xfId="2007" xr:uid="{139AE088-6900-4D41-994B-B9E2C1F8C263}"/>
    <cellStyle name="%60 - Vurgu6 30" xfId="1922" xr:uid="{DA4C6AAE-E079-4BDE-8AF7-FA8A9641044A}"/>
    <cellStyle name="%60 - Vurgu6 30 2" xfId="3843" xr:uid="{0A3D14BD-4050-4C83-B93B-87EB2EFAB673}"/>
    <cellStyle name="%60 - Vurgu6 31" xfId="1942" xr:uid="{3D91E264-7996-41BE-A166-123C81463A32}"/>
    <cellStyle name="%60 - Vurgu6 31 2" xfId="3863" xr:uid="{5410DDC5-4924-4A83-A900-197A189FFB26}"/>
    <cellStyle name="%60 - Vurgu6 32" xfId="1962" xr:uid="{FA184181-C7C3-4238-9F93-CFD257DDD677}"/>
    <cellStyle name="%60 - Vurgu6 33" xfId="3883" xr:uid="{591D6B66-CB6E-49C8-BFEF-E896A36F8FE4}"/>
    <cellStyle name="%60 - Vurgu6 34" xfId="3903" xr:uid="{690E8258-A5B5-4B33-800A-33C49F026904}"/>
    <cellStyle name="%60 - Vurgu6 35" xfId="3923" xr:uid="{9232F052-400B-4A97-BE52-6E282EA2F914}"/>
    <cellStyle name="%60 - Vurgu6 36" xfId="3943" xr:uid="{FDAA451D-8661-4E0B-B4F7-DDD592FA8BA2}"/>
    <cellStyle name="%60 - Vurgu6 37" xfId="3963" xr:uid="{25888560-BD89-4DD1-8902-9A1EF43E2BCA}"/>
    <cellStyle name="%60 - Vurgu6 38" xfId="3983" xr:uid="{953F2DA4-0D03-4045-948B-F1D2439457F0}"/>
    <cellStyle name="%60 - Vurgu6 39" xfId="4003" xr:uid="{C949C925-9E99-488B-9615-AD8954AD2222}"/>
    <cellStyle name="%60 - Vurgu6 4" xfId="104" xr:uid="{F4E8930B-987B-4E41-A53C-726DE60EA626}"/>
    <cellStyle name="%60 - Vurgu6 4 2" xfId="519" xr:uid="{B4AA3FFE-826E-4E88-8DDD-04C05DDE35BE}"/>
    <cellStyle name="%60 - Vurgu6 4 2 2" xfId="1429" xr:uid="{A263995A-E90E-43A0-8146-D750F2DBB1F1}"/>
    <cellStyle name="%60 - Vurgu6 4 2 2 2" xfId="3350" xr:uid="{ADECE9DD-D2CD-4DDC-8ACE-503DB3B137CE}"/>
    <cellStyle name="%60 - Vurgu6 4 2 3" xfId="2441" xr:uid="{720F3237-12C8-44DA-B021-48A9AFC85528}"/>
    <cellStyle name="%60 - Vurgu6 4 3" xfId="1015" xr:uid="{2C70288D-74BA-46FB-9A24-1979FC949B88}"/>
    <cellStyle name="%60 - Vurgu6 4 3 2" xfId="2936" xr:uid="{9540BCA8-8F2C-4AC4-9F5D-E0B27DF5974D}"/>
    <cellStyle name="%60 - Vurgu6 4 4" xfId="2027" xr:uid="{71D927D2-F3B6-40FE-8129-3C67E1BD1CE2}"/>
    <cellStyle name="%60 - Vurgu6 40" xfId="4023" xr:uid="{5DD11BC7-E632-4211-9661-892E2BEE78B1}"/>
    <cellStyle name="%60 - Vurgu6 41" xfId="4043" xr:uid="{EC1C6C04-AF8A-427D-8B67-4B8027C8A7A4}"/>
    <cellStyle name="%60 - Vurgu6 42" xfId="4064" xr:uid="{B3B8D3DA-AFF5-4EB7-89A7-4AE3AE904CB2}"/>
    <cellStyle name="%60 - Vurgu6 43" xfId="4085" xr:uid="{46BE79AF-D541-46DC-A9C4-DB6C36F89327}"/>
    <cellStyle name="%60 - Vurgu6 44" xfId="4105" xr:uid="{1ED780AD-13FE-46CF-AA03-3980E6641264}"/>
    <cellStyle name="%60 - Vurgu6 45" xfId="4125" xr:uid="{5D347DBA-5406-4D41-BA5C-89D089248B44}"/>
    <cellStyle name="%60 - Vurgu6 46" xfId="4145" xr:uid="{4BF2F1E8-0429-441C-9756-016DB1F2F36B}"/>
    <cellStyle name="%60 - Vurgu6 47" xfId="4165" xr:uid="{92D2F6DA-4DB5-4573-8FB8-765C68A76981}"/>
    <cellStyle name="%60 - Vurgu6 48" xfId="4185" xr:uid="{C094CEF9-05E0-40C4-8748-538E93361CBD}"/>
    <cellStyle name="%60 - Vurgu6 49" xfId="4205" xr:uid="{A8BAAE7E-0F0A-4302-99C8-67590F88ACAA}"/>
    <cellStyle name="%60 - Vurgu6 5" xfId="127" xr:uid="{C4311C33-4706-4FC6-BA15-C341B029EDBB}"/>
    <cellStyle name="%60 - Vurgu6 5 2" xfId="542" xr:uid="{4BAD6295-5183-4DD2-963A-B44D3B21012F}"/>
    <cellStyle name="%60 - Vurgu6 5 2 2" xfId="1452" xr:uid="{5E336B84-D323-4B61-A38A-84CF8F7E81BA}"/>
    <cellStyle name="%60 - Vurgu6 5 2 2 2" xfId="3373" xr:uid="{5F2B7AFE-320D-415E-9467-673F212BB44E}"/>
    <cellStyle name="%60 - Vurgu6 5 2 3" xfId="2464" xr:uid="{CE1347DF-3C08-4DA9-8ED8-09C9B654F12C}"/>
    <cellStyle name="%60 - Vurgu6 5 3" xfId="1038" xr:uid="{F2273CF9-A412-48A8-8915-602AC3065641}"/>
    <cellStyle name="%60 - Vurgu6 5 3 2" xfId="2959" xr:uid="{6E501C6F-C3B0-4B3A-B2B9-26D96B6506B1}"/>
    <cellStyle name="%60 - Vurgu6 5 4" xfId="2050" xr:uid="{AE04A32B-F4DE-4150-B6C2-75E15D77CA3B}"/>
    <cellStyle name="%60 - Vurgu6 50" xfId="4225" xr:uid="{DC421823-EC12-4072-A03B-377A56AA6CAF}"/>
    <cellStyle name="%60 - Vurgu6 51" xfId="4245" xr:uid="{13BA7040-EB1E-40F6-B98E-D4B142CA7A12}"/>
    <cellStyle name="%60 - Vurgu6 52" xfId="4266" xr:uid="{FE8DF464-799A-4562-98CC-99F0DFD1984B}"/>
    <cellStyle name="%60 - Vurgu6 53" xfId="4287" xr:uid="{F1412619-8B9C-456A-967A-FBDCAF4F0417}"/>
    <cellStyle name="%60 - Vurgu6 54" xfId="4307" xr:uid="{D1EA0B7A-6117-4309-AFA7-BB5C214E03C1}"/>
    <cellStyle name="%60 - Vurgu6 55" xfId="4327" xr:uid="{85FECD48-4BD0-4F05-B1D5-958317DF6404}"/>
    <cellStyle name="%60 - Vurgu6 56" xfId="4347" xr:uid="{0B8D4ECE-F276-4D6D-A735-3C2D32A675B7}"/>
    <cellStyle name="%60 - Vurgu6 57" xfId="4367" xr:uid="{788B2C6E-794B-4FA2-8EFA-4536404ED57E}"/>
    <cellStyle name="%60 - Vurgu6 58" xfId="4387" xr:uid="{BC73B576-E627-4807-9696-48A3B04E9DB2}"/>
    <cellStyle name="%60 - Vurgu6 59" xfId="4407" xr:uid="{3AB08E5D-D33C-4204-B7BF-7B59A23C3049}"/>
    <cellStyle name="%60 - Vurgu6 6" xfId="147" xr:uid="{E2C07055-5BB4-432F-B577-1C626203C02A}"/>
    <cellStyle name="%60 - Vurgu6 6 2" xfId="562" xr:uid="{84D88F90-3BA2-4E8D-A8B9-110BA8E663BC}"/>
    <cellStyle name="%60 - Vurgu6 6 2 2" xfId="1472" xr:uid="{243BA40E-6C10-48E9-A9EE-388D96888BF5}"/>
    <cellStyle name="%60 - Vurgu6 6 2 2 2" xfId="3393" xr:uid="{83DCBA68-E129-4872-8AB5-6D5E1E5908BC}"/>
    <cellStyle name="%60 - Vurgu6 6 2 3" xfId="2484" xr:uid="{1041CBE5-16CD-4FFE-8FA5-30C5703C2372}"/>
    <cellStyle name="%60 - Vurgu6 6 3" xfId="1058" xr:uid="{2C083BA7-594C-4B5F-AC52-909CF3C78C05}"/>
    <cellStyle name="%60 - Vurgu6 6 3 2" xfId="2979" xr:uid="{31DF5EA6-0B91-4532-A8F0-5A5760DEB7CA}"/>
    <cellStyle name="%60 - Vurgu6 6 4" xfId="2070" xr:uid="{F9FF5E8F-B860-4910-A31E-912E19396302}"/>
    <cellStyle name="%60 - Vurgu6 60" xfId="4428" xr:uid="{DEEE7D52-D10C-4FAF-AAD9-4E91BA98A33B}"/>
    <cellStyle name="%60 - Vurgu6 61" xfId="4448" xr:uid="{DD54FD47-4987-47BE-B76D-40670775CB57}"/>
    <cellStyle name="%60 - Vurgu6 62" xfId="4468" xr:uid="{9C100E0C-61F0-44A5-8628-4C779DE66833}"/>
    <cellStyle name="%60 - Vurgu6 63" xfId="4488" xr:uid="{4D93618A-574F-4A9B-9B0E-9AF4A46A35CF}"/>
    <cellStyle name="%60 - Vurgu6 64" xfId="4508" xr:uid="{6DF0113E-10D3-4AAF-BCC4-FE817885A0BA}"/>
    <cellStyle name="%60 - Vurgu6 65" xfId="4528" xr:uid="{ADE0FC90-7225-489F-8254-19B33966DE54}"/>
    <cellStyle name="%60 - Vurgu6 66" xfId="4548" xr:uid="{F0D46423-EA52-4291-84ED-D57EE2CF433A}"/>
    <cellStyle name="%60 - Vurgu6 67" xfId="4568" xr:uid="{09174253-A9B0-4136-9F94-28F343609406}"/>
    <cellStyle name="%60 - Vurgu6 68" xfId="4588" xr:uid="{B6980A6E-3B04-49D7-BC51-7BE701708908}"/>
    <cellStyle name="%60 - Vurgu6 69" xfId="4608" xr:uid="{7C6FB19F-535F-4E52-AA91-FBD2235E97CA}"/>
    <cellStyle name="%60 - Vurgu6 7" xfId="168" xr:uid="{C1FD43FE-A3C2-400B-A000-F0496A85B13D}"/>
    <cellStyle name="%60 - Vurgu6 7 2" xfId="583" xr:uid="{1484C116-8A83-4999-AAF7-1810E545F6FD}"/>
    <cellStyle name="%60 - Vurgu6 7 2 2" xfId="1493" xr:uid="{A622BFB2-6E70-4DA0-9798-DF4F55CBAC34}"/>
    <cellStyle name="%60 - Vurgu6 7 2 2 2" xfId="3414" xr:uid="{8D04246B-1332-411A-B4BA-605F2F459AF0}"/>
    <cellStyle name="%60 - Vurgu6 7 2 3" xfId="2505" xr:uid="{22FCEC52-566F-4AFE-A822-B947601FDCC6}"/>
    <cellStyle name="%60 - Vurgu6 7 3" xfId="1079" xr:uid="{246EDD98-A460-46D3-A5B7-48E358EAA129}"/>
    <cellStyle name="%60 - Vurgu6 7 3 2" xfId="3000" xr:uid="{F9D6DBE9-BECE-462C-9462-D169B0F2A3C0}"/>
    <cellStyle name="%60 - Vurgu6 7 4" xfId="2091" xr:uid="{09F84A2B-3823-4EBA-92EA-21582DE9F70A}"/>
    <cellStyle name="%60 - Vurgu6 70" xfId="4629" xr:uid="{B284A56C-B1A4-4235-B445-F153FD23C996}"/>
    <cellStyle name="%60 - Vurgu6 71" xfId="4650" xr:uid="{88A41A48-BD9B-4780-A6C0-A011C36D7142}"/>
    <cellStyle name="%60 - Vurgu6 72" xfId="4671" xr:uid="{5A0BC2FA-3AE7-43AC-8860-3789C9CD58CD}"/>
    <cellStyle name="%60 - Vurgu6 73" xfId="4692" xr:uid="{F626F0DA-3EE5-418D-A60C-CB2A9B41574F}"/>
    <cellStyle name="%60 - Vurgu6 74" xfId="4713" xr:uid="{B3081AC9-87FD-4B4A-8A26-29C2E02049D4}"/>
    <cellStyle name="%60 - Vurgu6 75" xfId="4733" xr:uid="{C500293B-0474-493B-9B30-EEF743FB0FF2}"/>
    <cellStyle name="%60 - Vurgu6 76" xfId="4753" xr:uid="{0D22D01A-C343-4FA7-8A08-5E1F1609D45A}"/>
    <cellStyle name="%60 - Vurgu6 77" xfId="4774" xr:uid="{9D09EAA4-E185-4B2D-99CB-E888B63E2E36}"/>
    <cellStyle name="%60 - Vurgu6 78" xfId="4794" xr:uid="{43CBD062-48C9-4F06-8212-09E627F615D8}"/>
    <cellStyle name="%60 - Vurgu6 79" xfId="4815" xr:uid="{D530D1AD-B205-44F4-BE3F-4129B97A6CCB}"/>
    <cellStyle name="%60 - Vurgu6 8" xfId="189" xr:uid="{0905E79C-889B-4BBF-A9D2-32A0BC972823}"/>
    <cellStyle name="%60 - Vurgu6 8 2" xfId="604" xr:uid="{AA9F5D34-46F7-4763-8CAF-6BBB5C42591C}"/>
    <cellStyle name="%60 - Vurgu6 8 2 2" xfId="1514" xr:uid="{D70F71CC-5FF9-46BE-9FF4-C4FFBC75F5CD}"/>
    <cellStyle name="%60 - Vurgu6 8 2 2 2" xfId="3435" xr:uid="{53124DC3-C287-4DFA-AC7D-C67ACC4C032C}"/>
    <cellStyle name="%60 - Vurgu6 8 2 3" xfId="2526" xr:uid="{9914E0CA-5DB6-48F9-907B-6DB1ED2A1C83}"/>
    <cellStyle name="%60 - Vurgu6 8 3" xfId="1100" xr:uid="{C48B44DF-A5FF-4E41-8C66-1A8C60874FEF}"/>
    <cellStyle name="%60 - Vurgu6 8 3 2" xfId="3021" xr:uid="{63E7126D-66C1-4CBF-8284-8476C188DCEC}"/>
    <cellStyle name="%60 - Vurgu6 8 4" xfId="2112" xr:uid="{BB7DF787-B87D-4C94-BBD7-F6C3CC642E1D}"/>
    <cellStyle name="%60 - Vurgu6 80" xfId="4836" xr:uid="{AAFBF22B-20C6-49FD-80A1-EBC68A0AA443}"/>
    <cellStyle name="%60 - Vurgu6 81" xfId="4856" xr:uid="{6EE3FB7C-9A59-4B3A-8949-D3B5B9FC8CCA}"/>
    <cellStyle name="%60 - Vurgu6 82" xfId="4876" xr:uid="{5A0E1A56-FB7C-4CC6-9C88-6FD99EBF4FC4}"/>
    <cellStyle name="%60 - Vurgu6 83" xfId="4896" xr:uid="{75971B5E-632C-4992-96EB-C65DCA087152}"/>
    <cellStyle name="%60 - Vurgu6 84" xfId="4916" xr:uid="{0BD74ABB-2C44-4F52-9558-780E0114D185}"/>
    <cellStyle name="%60 - Vurgu6 85" xfId="4936" xr:uid="{D1A951AA-22A3-42D8-BBBD-CF0EFCCB4524}"/>
    <cellStyle name="%60 - Vurgu6 86" xfId="4956" xr:uid="{456EF695-5CA0-4B3D-BCD5-D934F1F79731}"/>
    <cellStyle name="%60 - Vurgu6 87" xfId="4976" xr:uid="{0721EC93-65AC-4CD4-9A99-D8A20F194735}"/>
    <cellStyle name="%60 - Vurgu6 88" xfId="4996" xr:uid="{2BF6CD46-26E1-4566-BB09-D08D077B739F}"/>
    <cellStyle name="%60 - Vurgu6 89" xfId="5016" xr:uid="{D5C850E1-2C94-4345-8D49-136FC73625D7}"/>
    <cellStyle name="%60 - Vurgu6 9" xfId="210" xr:uid="{95E5A243-6622-4FDF-BA24-B6A89EA7CFDF}"/>
    <cellStyle name="%60 - Vurgu6 9 2" xfId="625" xr:uid="{A6D2DDAE-F59F-47BD-ABDD-4B9132681D50}"/>
    <cellStyle name="%60 - Vurgu6 9 2 2" xfId="1535" xr:uid="{788DB9A5-325C-4414-B948-73F07F542112}"/>
    <cellStyle name="%60 - Vurgu6 9 2 2 2" xfId="3456" xr:uid="{0C989734-BBBF-41F6-93DF-6ADD6A9FF3B3}"/>
    <cellStyle name="%60 - Vurgu6 9 2 3" xfId="2547" xr:uid="{286D2B9F-552C-41CC-B997-95684BDFA39D}"/>
    <cellStyle name="%60 - Vurgu6 9 3" xfId="1121" xr:uid="{D8B4A8C9-1CED-4F58-901E-F93C9D0B7644}"/>
    <cellStyle name="%60 - Vurgu6 9 3 2" xfId="3042" xr:uid="{3B104F9C-23AA-4B6E-A600-14E382FCDF5F}"/>
    <cellStyle name="%60 - Vurgu6 9 4" xfId="2133" xr:uid="{1B2F7B9A-6211-4614-8D07-7BB94CCD367E}"/>
    <cellStyle name="%60 - Vurgu6 90" xfId="5037" xr:uid="{30366CB3-3D3A-4B81-9F41-C6AFD75E0A59}"/>
    <cellStyle name="%60 - Vurgu6 91" xfId="5057" xr:uid="{13319957-6D90-4795-B00E-BD3471E39309}"/>
    <cellStyle name="%60 - Vurgu6 92" xfId="5077" xr:uid="{A01439A9-A7C4-462E-8A8F-7D6DCFA28B37}"/>
    <cellStyle name="%60 - Vurgu6 93" xfId="5097" xr:uid="{2A2C03D1-9A85-4E73-9B19-9277A4C988E4}"/>
    <cellStyle name="%60 - Vurgu6 94" xfId="5117" xr:uid="{AF084B77-07FF-4DBD-94E8-9736BFD7B2F4}"/>
    <cellStyle name="%60 - Vurgu6 95" xfId="5137" xr:uid="{0D9A0805-FC25-4340-BC00-D043328AACE6}"/>
    <cellStyle name="%60 - Vurgu6 96" xfId="5157" xr:uid="{2D09B8B7-A403-4687-98EA-25FA07BBA88F}"/>
    <cellStyle name="%60 - Vurgu6 97" xfId="5177" xr:uid="{5388B73D-7434-42CC-9C19-957F84F60099}"/>
    <cellStyle name="%60 - Vurgu6 98" xfId="5197" xr:uid="{C5AF14B5-7A0E-48B7-A38D-AAAAFF8CDBE5}"/>
    <cellStyle name="%60 - Vurgu6 99" xfId="5217" xr:uid="{7ED19794-2346-4DE6-8E15-D620667036CC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190" xr:uid="{BD45BBC9-B2CC-4BBE-AEFB-502C13799F57}"/>
    <cellStyle name="Normal 10 2" xfId="605" xr:uid="{6F25F324-F4E4-446E-AAC0-D38F6D20C663}"/>
    <cellStyle name="Normal 10 2 2" xfId="1515" xr:uid="{81C8C384-501F-4E3C-A0E7-1273881902AD}"/>
    <cellStyle name="Normal 10 2 2 2" xfId="3436" xr:uid="{E56702FD-3C3C-459B-A1FC-81771754F1BE}"/>
    <cellStyle name="Normal 10 2 3" xfId="2527" xr:uid="{D8C9402A-B07C-4662-B1ED-4C70AEFAE335}"/>
    <cellStyle name="Normal 10 3" xfId="1101" xr:uid="{6731A4DC-C510-44B9-8B11-BC3C1E7A6375}"/>
    <cellStyle name="Normal 10 3 2" xfId="3022" xr:uid="{0BC50B2B-BF3C-4351-82CA-4514B1EC809E}"/>
    <cellStyle name="Normal 10 4" xfId="2113" xr:uid="{8F9A756A-3BFD-4A10-A699-F2A6E1829C15}"/>
    <cellStyle name="Normal 100" xfId="5098" xr:uid="{FF0D1E6C-1202-4F93-B426-A5E3DAD66709}"/>
    <cellStyle name="Normal 101" xfId="5118" xr:uid="{FB122983-D145-4755-B379-5B7DCB903842}"/>
    <cellStyle name="Normal 102" xfId="5138" xr:uid="{4416059B-0B04-4B72-97C0-EFA0C9B9EAD7}"/>
    <cellStyle name="Normal 103" xfId="5158" xr:uid="{14A01113-4FA7-4E7E-A1F6-8D0FBA53CAAF}"/>
    <cellStyle name="Normal 104" xfId="5178" xr:uid="{37B02620-5FD0-430E-9EA5-1E5CDE205F24}"/>
    <cellStyle name="Normal 105" xfId="5198" xr:uid="{9D1BAF40-99AD-4C55-B877-8B4891AA16B3}"/>
    <cellStyle name="Normal 106" xfId="5218" xr:uid="{455DAFA2-0F42-442B-91A3-FD62B9CE291D}"/>
    <cellStyle name="Normal 107" xfId="5238" xr:uid="{38671880-7470-479E-B75E-CD579C51E943}"/>
    <cellStyle name="Normal 108" xfId="5258" xr:uid="{E1D49C75-8B8F-431B-8294-285386FF1968}"/>
    <cellStyle name="Normal 109" xfId="5279" xr:uid="{78EA4033-9154-4A4F-A4C9-031D87B509AD}"/>
    <cellStyle name="Normal 11" xfId="211" xr:uid="{817747AA-215A-4E43-AD70-906978100262}"/>
    <cellStyle name="Normal 11 2" xfId="626" xr:uid="{41D48B2C-6A0A-49DB-9181-1C24F2FE2487}"/>
    <cellStyle name="Normal 11 2 2" xfId="1536" xr:uid="{7150E375-F4AB-4FA8-A324-BF9468860F32}"/>
    <cellStyle name="Normal 11 2 2 2" xfId="3457" xr:uid="{F6E20F81-F12B-4E54-96C9-E9BE0139F8D4}"/>
    <cellStyle name="Normal 11 2 3" xfId="2548" xr:uid="{DD7E0B9E-5642-4007-9C01-A4D04907667A}"/>
    <cellStyle name="Normal 11 3" xfId="1122" xr:uid="{E203B7C8-6F5E-4849-9A6A-46C0D7C8019A}"/>
    <cellStyle name="Normal 11 3 2" xfId="3043" xr:uid="{F251E208-1B4C-4D86-AD1C-B8B917D0D54C}"/>
    <cellStyle name="Normal 11 4" xfId="2134" xr:uid="{6249A3E7-1786-456A-A6C5-FAC6AC6A4BFA}"/>
    <cellStyle name="Normal 110" xfId="5299" xr:uid="{6A03F700-76E6-4AB1-BCA8-0A90981E1E7A}"/>
    <cellStyle name="Normal 111" xfId="5319" xr:uid="{D35CC713-6689-4A53-B186-798618EF6FF7}"/>
    <cellStyle name="Normal 112" xfId="5339" xr:uid="{8915374A-8A1C-43B7-B1EA-82DA0441EE0B}"/>
    <cellStyle name="Normal 113" xfId="5359" xr:uid="{F672CC4C-3CF0-4B67-A23B-2A3F16B6AD63}"/>
    <cellStyle name="Normal 114" xfId="5379" xr:uid="{9AB32D43-7BEA-4548-AA2C-CD979FCB0889}"/>
    <cellStyle name="Normal 115" xfId="5399" xr:uid="{1E91A5F7-53D9-4B81-9F9C-AA5660EBD9D2}"/>
    <cellStyle name="Normal 116" xfId="5419" xr:uid="{B14EB54B-07F5-4979-B214-53EFBC788B2D}"/>
    <cellStyle name="Normal 117" xfId="5439" xr:uid="{9B2EB748-6B02-4BAD-BB63-C04A72957ED4}"/>
    <cellStyle name="Normal 118" xfId="5459" xr:uid="{7CBA7A02-B53C-44DE-9668-DACD22BCC946}"/>
    <cellStyle name="Normal 119" xfId="5479" xr:uid="{227E0145-3CCC-4C3B-92B3-9FF0510043F6}"/>
    <cellStyle name="Normal 12" xfId="232" xr:uid="{F2D1F7EA-1A43-484D-9747-D0CFC0F1E684}"/>
    <cellStyle name="Normal 12 2" xfId="647" xr:uid="{1238993E-8F13-4CCF-B0DF-606737DD8050}"/>
    <cellStyle name="Normal 12 2 2" xfId="1557" xr:uid="{71E3005F-5D27-4805-9E3F-E5402DF60A85}"/>
    <cellStyle name="Normal 12 2 2 2" xfId="3478" xr:uid="{2213E5F8-EC51-4680-A2A0-2702C837EBBD}"/>
    <cellStyle name="Normal 12 2 3" xfId="2569" xr:uid="{035DC3A0-94E3-40E9-BC5C-6ABB10AD476C}"/>
    <cellStyle name="Normal 12 3" xfId="1143" xr:uid="{F0F727FA-3C99-4378-8427-6F7A7842AE7C}"/>
    <cellStyle name="Normal 12 3 2" xfId="3064" xr:uid="{53D7D818-12CA-414E-99E4-9A1DFBB2950C}"/>
    <cellStyle name="Normal 12 4" xfId="2155" xr:uid="{0DD67FDE-5509-45F4-AC07-F737DCAA6A11}"/>
    <cellStyle name="Normal 120" xfId="5499" xr:uid="{656922F1-675D-4F41-A038-465E3EB517E5}"/>
    <cellStyle name="Normal 13" xfId="253" xr:uid="{59E8EB8F-7791-4DE5-B1D5-E73206205264}"/>
    <cellStyle name="Normal 13 2" xfId="668" xr:uid="{AEDF7205-CBB4-40B5-B211-4D0B03AF814C}"/>
    <cellStyle name="Normal 13 2 2" xfId="1578" xr:uid="{A1E3F924-7617-4E56-B73A-36F59AE7872E}"/>
    <cellStyle name="Normal 13 2 2 2" xfId="3499" xr:uid="{987560C3-F9C1-468A-91EE-0B85B110DA50}"/>
    <cellStyle name="Normal 13 2 3" xfId="2590" xr:uid="{91FEC716-5888-447A-A486-B16F005D7294}"/>
    <cellStyle name="Normal 13 3" xfId="1164" xr:uid="{ED8F6D47-19B7-4F04-8712-25FEE8D92939}"/>
    <cellStyle name="Normal 13 3 2" xfId="3085" xr:uid="{CA4806F4-1574-4B60-A851-0C9D593EC29F}"/>
    <cellStyle name="Normal 13 4" xfId="2176" xr:uid="{F7DEDC7B-BFF6-4D28-8F55-5488A07E3AA3}"/>
    <cellStyle name="Normal 14" xfId="274" xr:uid="{944366FE-2A85-4788-B47F-F57497BD2273}"/>
    <cellStyle name="Normal 14 2" xfId="689" xr:uid="{333BC0FA-EBC4-43D2-8221-EE28736A6254}"/>
    <cellStyle name="Normal 14 2 2" xfId="1599" xr:uid="{3D215257-8202-49F4-B3E5-DFFEB33EFA9B}"/>
    <cellStyle name="Normal 14 2 2 2" xfId="3520" xr:uid="{66FE060A-DF27-4B53-99FB-3B48C2826742}"/>
    <cellStyle name="Normal 14 2 3" xfId="2611" xr:uid="{C574A8D3-525C-4995-8FD6-E48D9B904312}"/>
    <cellStyle name="Normal 14 3" xfId="1185" xr:uid="{424768FA-D251-4E83-9AF1-E95C04990E1E}"/>
    <cellStyle name="Normal 14 3 2" xfId="3106" xr:uid="{ED1AD0FE-F853-4AD0-A641-F760C4C8FAFB}"/>
    <cellStyle name="Normal 14 4" xfId="2197" xr:uid="{50F56E3F-09D4-4ED5-B2D2-A4E3A6B1CE42}"/>
    <cellStyle name="Normal 15" xfId="295" xr:uid="{956F6129-53B9-45DF-9C85-A43623983043}"/>
    <cellStyle name="Normal 15 2" xfId="710" xr:uid="{FE533064-561B-4595-B820-719F2BF5CA4D}"/>
    <cellStyle name="Normal 15 2 2" xfId="1620" xr:uid="{FE396574-C9D0-432D-B9FC-ABE4562DDF7E}"/>
    <cellStyle name="Normal 15 2 2 2" xfId="3541" xr:uid="{6E798833-76FE-47DB-B255-F09FF0895C9B}"/>
    <cellStyle name="Normal 15 2 3" xfId="2632" xr:uid="{67C612E2-42E9-4A06-A3B9-A722A05E2372}"/>
    <cellStyle name="Normal 15 3" xfId="1206" xr:uid="{1C055A97-0DC7-4BCA-ADFB-3A8E495C31CA}"/>
    <cellStyle name="Normal 15 3 2" xfId="3127" xr:uid="{774A358E-D04B-4E4B-AE03-9B88EB3311F7}"/>
    <cellStyle name="Normal 15 4" xfId="2218" xr:uid="{BC00D1B3-55F8-4343-A0C9-7A6A3B79F33F}"/>
    <cellStyle name="Normal 16" xfId="315" xr:uid="{0E0C7804-2312-4585-90DA-A59C43479F0A}"/>
    <cellStyle name="Normal 16 2" xfId="730" xr:uid="{BD93FB47-1650-4BBC-9A6D-034AB952F10E}"/>
    <cellStyle name="Normal 16 2 2" xfId="1640" xr:uid="{CDD63BF9-F5A8-4977-A55B-DF07BADE24C3}"/>
    <cellStyle name="Normal 16 2 2 2" xfId="3561" xr:uid="{C537429D-618A-4153-B5CE-4BB849ED63D5}"/>
    <cellStyle name="Normal 16 2 3" xfId="2652" xr:uid="{87135018-9AD8-42DE-B9AA-18DE5ED4F4B8}"/>
    <cellStyle name="Normal 16 3" xfId="1226" xr:uid="{238DCA62-04CC-4CB6-82AA-6115E2422B44}"/>
    <cellStyle name="Normal 16 3 2" xfId="3147" xr:uid="{93A3F980-C76B-45F8-8F7A-1BAE995462AA}"/>
    <cellStyle name="Normal 16 4" xfId="2238" xr:uid="{6FC59E5C-F6C0-4364-8374-D4A024A5AA90}"/>
    <cellStyle name="Normal 17" xfId="335" xr:uid="{36B2236D-53F2-40C3-BAD8-519D66C405C5}"/>
    <cellStyle name="Normal 17 2" xfId="750" xr:uid="{C95D8BEE-5B8A-4D18-AB89-E950F985314A}"/>
    <cellStyle name="Normal 17 2 2" xfId="1660" xr:uid="{821E1324-4FFC-4684-BE0A-970BE4819E26}"/>
    <cellStyle name="Normal 17 2 2 2" xfId="3581" xr:uid="{A2FE982E-4F1E-4F6F-AE8D-FD0F57170CAE}"/>
    <cellStyle name="Normal 17 2 3" xfId="2672" xr:uid="{17C73026-7220-43A1-9DF0-F627DFF706FB}"/>
    <cellStyle name="Normal 17 3" xfId="1246" xr:uid="{0F97C8EE-F6DA-4CE1-A653-6D0263B79818}"/>
    <cellStyle name="Normal 17 3 2" xfId="3167" xr:uid="{9B61C53C-1E14-4FD7-A9F9-534998DEEDD9}"/>
    <cellStyle name="Normal 17 4" xfId="2258" xr:uid="{11581C55-C4EF-48A9-96CC-F88CB58A591C}"/>
    <cellStyle name="Normal 18" xfId="355" xr:uid="{123ED280-9443-4854-9AF1-240051AC7576}"/>
    <cellStyle name="Normal 18 2" xfId="770" xr:uid="{D3244389-B702-4341-8C9D-8D8C169810DE}"/>
    <cellStyle name="Normal 18 2 2" xfId="1680" xr:uid="{28E06FDF-FA0B-418C-B356-061F277C7294}"/>
    <cellStyle name="Normal 18 2 2 2" xfId="3601" xr:uid="{5C16C28D-635A-4C17-8FD5-71713417825F}"/>
    <cellStyle name="Normal 18 2 3" xfId="2692" xr:uid="{D2D6A56A-B8F3-4C38-826E-58AB7C2AEA9F}"/>
    <cellStyle name="Normal 18 3" xfId="1266" xr:uid="{87179246-541C-44AE-B690-4204838B79D4}"/>
    <cellStyle name="Normal 18 3 2" xfId="3187" xr:uid="{C7D6D280-03EB-42B5-B08D-BED9CA3687CA}"/>
    <cellStyle name="Normal 18 4" xfId="2278" xr:uid="{3B38C7DA-A3D2-4CE6-9845-751EE3924501}"/>
    <cellStyle name="Normal 19" xfId="375" xr:uid="{1BB71051-0D84-4A04-8CC4-13BF3D0B756A}"/>
    <cellStyle name="Normal 19 2" xfId="790" xr:uid="{DEB751EA-4C38-4D0A-9B13-35F2B5C67685}"/>
    <cellStyle name="Normal 19 2 2" xfId="1700" xr:uid="{008B9B26-C661-4543-930F-99543B69B107}"/>
    <cellStyle name="Normal 19 2 2 2" xfId="3621" xr:uid="{44A56643-7BD7-4471-9D01-2E2B21798297}"/>
    <cellStyle name="Normal 19 2 3" xfId="2712" xr:uid="{CCBC59A8-548B-4BBE-BCE0-F22C23955D12}"/>
    <cellStyle name="Normal 19 3" xfId="1286" xr:uid="{6ED92BC2-EFC7-4F85-8E00-5B902FB0371A}"/>
    <cellStyle name="Normal 19 3 2" xfId="3207" xr:uid="{2186E56D-D318-4483-A8F6-34C92FD4A9BF}"/>
    <cellStyle name="Normal 19 4" xfId="2298" xr:uid="{E23BD939-6285-4E42-8F8B-AC078C1DDCAE}"/>
    <cellStyle name="Normal 2" xfId="42" xr:uid="{777BB4F3-3B18-4633-B034-D1924DF3F55E}"/>
    <cellStyle name="Normal 2 2" xfId="457" xr:uid="{3D9817B3-E139-4434-AC27-1B3B125CEE21}"/>
    <cellStyle name="Normal 2 2 2" xfId="1367" xr:uid="{C92C0410-721D-4EAE-BE2D-FBEF7E5955B4}"/>
    <cellStyle name="Normal 2 2 2 2" xfId="3288" xr:uid="{7BF293F2-6E41-404A-AC36-5DC4CCE6A48D}"/>
    <cellStyle name="Normal 2 2 3" xfId="2379" xr:uid="{5E14F527-E3F6-4851-B3B6-0F1CE4F77764}"/>
    <cellStyle name="Normal 2 3" xfId="953" xr:uid="{2C54FAA8-66BB-4930-AC27-68E030AA3315}"/>
    <cellStyle name="Normal 2 3 2" xfId="2874" xr:uid="{80B04AE3-2744-4B13-90B7-CBBDE38AE3AE}"/>
    <cellStyle name="Normal 2 4" xfId="1965" xr:uid="{1C7615E4-9A54-41CB-B561-2E1C22D6989D}"/>
    <cellStyle name="Normal 20" xfId="105" xr:uid="{DC6984FC-FF20-41F7-B05E-1758F13F295F}"/>
    <cellStyle name="Normal 20 2" xfId="520" xr:uid="{EE3CAD50-60BC-49DC-9C04-DB83D38F3A6F}"/>
    <cellStyle name="Normal 20 2 2" xfId="1430" xr:uid="{37D0F627-B713-4CCE-8651-8297F9A3DE6C}"/>
    <cellStyle name="Normal 20 2 2 2" xfId="3351" xr:uid="{D405795D-C724-484D-8C55-B7056656754B}"/>
    <cellStyle name="Normal 20 2 3" xfId="2442" xr:uid="{A82B7243-AD25-4BD2-ACFF-1FF19A1CE5B7}"/>
    <cellStyle name="Normal 20 3" xfId="1016" xr:uid="{36128768-CBE2-4BC2-B94B-0199DC5229BF}"/>
    <cellStyle name="Normal 20 3 2" xfId="2937" xr:uid="{F9C23FEB-1390-4C3F-95C4-B508506BFD75}"/>
    <cellStyle name="Normal 20 4" xfId="2028" xr:uid="{2D63C0E6-881E-4A8A-BE1F-713A1FDB3E27}"/>
    <cellStyle name="Normal 21" xfId="395" xr:uid="{9749E898-92B8-46E0-B8A6-A093963C50C0}"/>
    <cellStyle name="Normal 21 2" xfId="810" xr:uid="{3B247BB0-97B3-4CA5-BDC9-BC118C5F1B6A}"/>
    <cellStyle name="Normal 21 2 2" xfId="1720" xr:uid="{14F90FBD-38C9-4AC3-8E0F-958D937D444B}"/>
    <cellStyle name="Normal 21 2 2 2" xfId="3641" xr:uid="{2CD0261D-E727-4486-9DB9-E547BD2C1F99}"/>
    <cellStyle name="Normal 21 2 3" xfId="2732" xr:uid="{E20883B7-F3DE-4310-BDA6-769E54C65E2B}"/>
    <cellStyle name="Normal 21 3" xfId="1306" xr:uid="{B854B904-BB0B-4991-AC95-F518E04EF64A}"/>
    <cellStyle name="Normal 21 3 2" xfId="3227" xr:uid="{FA8F4A80-9AC7-47E8-A698-E2217AF1B895}"/>
    <cellStyle name="Normal 21 4" xfId="2318" xr:uid="{B7AC450B-3066-42FF-8228-CFCF6A3D1D7C}"/>
    <cellStyle name="Normal 22" xfId="415" xr:uid="{D262EC9C-5C71-41F3-9B3A-1DFC235E72F3}"/>
    <cellStyle name="Normal 22 2" xfId="830" xr:uid="{0796EBAC-32BD-4E98-A52B-ADF2E138AFDB}"/>
    <cellStyle name="Normal 22 2 2" xfId="1740" xr:uid="{2A737EBC-D400-4A29-BFA9-B199F41827B1}"/>
    <cellStyle name="Normal 22 2 2 2" xfId="3661" xr:uid="{D6CA9FF9-2185-4AE5-BD97-13F3B03210C7}"/>
    <cellStyle name="Normal 22 2 3" xfId="2752" xr:uid="{3365114B-75C1-4CF7-9EE9-607F420FD740}"/>
    <cellStyle name="Normal 22 3" xfId="1326" xr:uid="{729C9A62-646E-48DC-8375-5CB1E26F5157}"/>
    <cellStyle name="Normal 22 3 2" xfId="3247" xr:uid="{0BCCAB1B-1B76-4C41-9D5F-250BA1B7A25B}"/>
    <cellStyle name="Normal 22 4" xfId="2338" xr:uid="{79EC7BF4-CAEF-4ED1-9DFF-A7F8D84E23D9}"/>
    <cellStyle name="Normal 23" xfId="455" xr:uid="{F6970257-CDAA-4547-9CEE-ED8F99EA3015}"/>
    <cellStyle name="Normal 24" xfId="435" xr:uid="{CDF88269-9038-4DD1-AC3B-CD535490D2A6}"/>
    <cellStyle name="Normal 24 2" xfId="1346" xr:uid="{320663A8-DD17-42F6-B9B7-F28F050A41BD}"/>
    <cellStyle name="Normal 24 2 2" xfId="3267" xr:uid="{85A2CB60-4C45-4170-B5BB-D9D51E370E44}"/>
    <cellStyle name="Normal 24 3" xfId="2358" xr:uid="{38D0C8D8-EF2C-4BE2-8F60-22AAFF95F9D0}"/>
    <cellStyle name="Normal 25" xfId="106" xr:uid="{41B1237B-9907-4301-B255-CB4CFD8FB8E5}"/>
    <cellStyle name="Normal 25 2" xfId="521" xr:uid="{41E04B9B-361D-47BF-8CC1-000D8170C923}"/>
    <cellStyle name="Normal 25 2 2" xfId="1431" xr:uid="{44450507-7A90-44A6-9272-DAD02357B726}"/>
    <cellStyle name="Normal 25 2 2 2" xfId="3352" xr:uid="{E005E3B4-4138-4FE1-8058-5014872E8089}"/>
    <cellStyle name="Normal 25 2 3" xfId="2443" xr:uid="{F54C8D16-70AB-4715-9DFA-49F2E1DB5687}"/>
    <cellStyle name="Normal 25 3" xfId="1017" xr:uid="{C6459C38-4932-45CA-B41A-E7ACF7D3FD0E}"/>
    <cellStyle name="Normal 25 3 2" xfId="2938" xr:uid="{72417022-074B-4C5B-8614-A465BAAC00CF}"/>
    <cellStyle name="Normal 25 4" xfId="2029" xr:uid="{C8C0A138-E1FD-4B59-B8F2-C2F46C5DB0F6}"/>
    <cellStyle name="Normal 26" xfId="850" xr:uid="{1C759F49-2019-4F1E-BB57-D9BBCB6DB320}"/>
    <cellStyle name="Normal 26 2" xfId="1760" xr:uid="{A5153CED-6650-42F3-8738-63432337EBD9}"/>
    <cellStyle name="Normal 26 2 2" xfId="3681" xr:uid="{26B9D87B-4427-41C7-974E-CD8F8FD4E71D}"/>
    <cellStyle name="Normal 26 3" xfId="2772" xr:uid="{8BF0479E-2E7A-4449-9448-33DFD159FE37}"/>
    <cellStyle name="Normal 27" xfId="871" xr:uid="{A7CCEBE4-BAE9-4E69-B420-1E291CEAC9A7}"/>
    <cellStyle name="Normal 27 2" xfId="1781" xr:uid="{2CAECC46-2324-4A9B-BE45-0B44C51A1941}"/>
    <cellStyle name="Normal 27 2 2" xfId="3702" xr:uid="{5B550E1B-953C-456E-A0FA-E564510084C8}"/>
    <cellStyle name="Normal 27 3" xfId="2793" xr:uid="{E526D446-04B6-4D36-BD16-FB0B0E807004}"/>
    <cellStyle name="Normal 28" xfId="891" xr:uid="{9B8A654C-0843-4273-9BBC-A794FD6A300C}"/>
    <cellStyle name="Normal 28 2" xfId="1801" xr:uid="{74CB586B-3F21-4C04-9EB4-211C67AA8BC0}"/>
    <cellStyle name="Normal 28 2 2" xfId="3722" xr:uid="{00AF1728-240E-4074-B2E2-8048E179722A}"/>
    <cellStyle name="Normal 28 3" xfId="2813" xr:uid="{3CAEC779-EDE9-44AF-AE3D-82576455E40C}"/>
    <cellStyle name="Normal 29" xfId="911" xr:uid="{96797154-BD12-48FD-ABD9-9A65E6FB1B1E}"/>
    <cellStyle name="Normal 29 2" xfId="1821" xr:uid="{C2E4B247-432A-4903-A08B-C87FBF77A587}"/>
    <cellStyle name="Normal 29 2 2" xfId="3742" xr:uid="{B12FA3DB-5F0E-49B6-AD43-90DB09D98DB4}"/>
    <cellStyle name="Normal 29 3" xfId="2833" xr:uid="{2C7F3DD5-46C6-4C83-8C36-D464C0AE90BC}"/>
    <cellStyle name="Normal 3" xfId="44" xr:uid="{2E0F60E0-F698-4586-9694-68B27D6AA367}"/>
    <cellStyle name="Normal 3 2" xfId="459" xr:uid="{DDB4DAA8-035B-4C6F-B4A8-CF612F6A4CCB}"/>
    <cellStyle name="Normal 3 2 2" xfId="1369" xr:uid="{F5BE45E8-18C5-46A2-9843-3F62E59A6F50}"/>
    <cellStyle name="Normal 3 2 2 2" xfId="3290" xr:uid="{2200742B-9D91-49DD-902D-959D857771F8}"/>
    <cellStyle name="Normal 3 2 3" xfId="2381" xr:uid="{68BB8309-D249-4493-BF95-D2FF9D7DB6A6}"/>
    <cellStyle name="Normal 3 3" xfId="955" xr:uid="{FAF14819-411B-4F0B-BF9E-52F94DE50B26}"/>
    <cellStyle name="Normal 3 3 2" xfId="2876" xr:uid="{6D8CE9C4-C002-4DF4-87B9-65DC9A648701}"/>
    <cellStyle name="Normal 3 4" xfId="1967" xr:uid="{E09F7CBA-012E-4539-B3E0-A4BE11122AD3}"/>
    <cellStyle name="Normal 30" xfId="951" xr:uid="{2DE6BC21-1311-4DED-8114-61DBC00CE879}"/>
    <cellStyle name="Normal 31" xfId="931" xr:uid="{1DDA723E-1132-49E3-8E96-29DAAB554337}"/>
    <cellStyle name="Normal 31 2" xfId="2853" xr:uid="{A63DD450-D1CD-4CA1-A4D5-9AA619FFBC4A}"/>
    <cellStyle name="Normal 32" xfId="1841" xr:uid="{0112874D-989C-42D9-867E-3C49265EA3E6}"/>
    <cellStyle name="Normal 32 2" xfId="3762" xr:uid="{49116696-73D8-40AA-8343-10459BC6B8BC}"/>
    <cellStyle name="Normal 33" xfId="1862" xr:uid="{C58A7C0B-8B6C-48F8-9BEE-72897E837B06}"/>
    <cellStyle name="Normal 33 2" xfId="3783" xr:uid="{A2193063-866A-44BB-93D4-D1593E4A819F}"/>
    <cellStyle name="Normal 34" xfId="1882" xr:uid="{D3801083-73C0-478C-8122-5920DFA555D6}"/>
    <cellStyle name="Normal 34 2" xfId="3803" xr:uid="{20F17F6E-DAF5-47FA-A118-24DC1197DD48}"/>
    <cellStyle name="Normal 35" xfId="1903" xr:uid="{5AFAFAE3-89D8-4A08-8E7D-9343FDAD4E51}"/>
    <cellStyle name="Normal 35 2" xfId="3824" xr:uid="{A5DEA42C-4B42-45E5-A7B1-BF2788A064CD}"/>
    <cellStyle name="Normal 36" xfId="1923" xr:uid="{1DDE3ADF-9635-4F52-9CBA-36333B81910A}"/>
    <cellStyle name="Normal 36 2" xfId="3844" xr:uid="{9441C17C-10A4-4238-8D8D-635E8D130656}"/>
    <cellStyle name="Normal 37" xfId="1963" xr:uid="{0D600078-DB59-44AE-82E9-BA888B76217C}"/>
    <cellStyle name="Normal 38" xfId="1943" xr:uid="{408F76ED-B08E-420F-9867-E3DAA41ED116}"/>
    <cellStyle name="Normal 39" xfId="3864" xr:uid="{BE339B9D-0777-4BB6-903F-D48F18404E39}"/>
    <cellStyle name="Normal 4" xfId="65" xr:uid="{E3F46579-68DE-4138-8A9D-44EE70839356}"/>
    <cellStyle name="Normal 4 2" xfId="480" xr:uid="{95B40FB1-346A-41A4-A542-4AD36EA5341A}"/>
    <cellStyle name="Normal 4 2 2" xfId="1390" xr:uid="{62A131AB-CB54-4C37-A2A9-DA6B1D930B4B}"/>
    <cellStyle name="Normal 4 2 2 2" xfId="3311" xr:uid="{4336A0C1-0DC3-4820-8E7D-702EF1EAA87D}"/>
    <cellStyle name="Normal 4 2 3" xfId="2402" xr:uid="{635978FD-9DC0-4051-8369-AEB355006356}"/>
    <cellStyle name="Normal 4 3" xfId="976" xr:uid="{957A0786-7311-4840-8951-591728D881FF}"/>
    <cellStyle name="Normal 4 3 2" xfId="2897" xr:uid="{A794D1A3-118C-47E4-91F5-84C37AF555BD}"/>
    <cellStyle name="Normal 4 4" xfId="1988" xr:uid="{B82F746C-06C0-434A-8120-FA5D7E471159}"/>
    <cellStyle name="Normal 40" xfId="3884" xr:uid="{D2BFB06E-4087-4FAB-BBA7-CE1D38D3A8F7}"/>
    <cellStyle name="Normal 41" xfId="3904" xr:uid="{584CDF6F-A06A-440C-B85E-2578D5A18008}"/>
    <cellStyle name="Normal 42" xfId="3924" xr:uid="{11008455-E61A-4ED8-A40D-115B6C1D7199}"/>
    <cellStyle name="Normal 43" xfId="3944" xr:uid="{E48739C8-5465-4478-8529-BD8BBF63F6A2}"/>
    <cellStyle name="Normal 44" xfId="3964" xr:uid="{60CF9B30-B707-4267-A395-6814878226BF}"/>
    <cellStyle name="Normal 45" xfId="3984" xr:uid="{7916FD54-BD9C-4E5B-8671-B2CD05EA3CC6}"/>
    <cellStyle name="Normal 46" xfId="4004" xr:uid="{CA34639E-5AE6-42CB-9080-E48F22094794}"/>
    <cellStyle name="Normal 47" xfId="4024" xr:uid="{A7947820-15DE-4790-884B-B2669DA0300D}"/>
    <cellStyle name="Normal 48" xfId="4044" xr:uid="{CC5F165A-D132-4209-8BA5-23D97E449329}"/>
    <cellStyle name="Normal 49" xfId="4065" xr:uid="{D6FC9E55-7025-4F9B-8E1E-98A93E8B30C2}"/>
    <cellStyle name="Normal 5" xfId="85" xr:uid="{FBB2AD61-433B-4F85-8074-0A27DA4B5715}"/>
    <cellStyle name="Normal 5 2" xfId="500" xr:uid="{2EF759D8-DFDC-4E87-83A5-471FF8FC7AA8}"/>
    <cellStyle name="Normal 5 2 2" xfId="1410" xr:uid="{3227CBA2-7DC7-4ACA-A4CD-640F458397FA}"/>
    <cellStyle name="Normal 5 2 2 2" xfId="3331" xr:uid="{D024758B-7F3B-4B98-BB06-EB78F1391B5B}"/>
    <cellStyle name="Normal 5 2 3" xfId="2422" xr:uid="{C0F71DBE-49F7-4D7E-B2F7-565F8E8FCCA8}"/>
    <cellStyle name="Normal 5 3" xfId="996" xr:uid="{10728A39-560B-4620-A203-6420BB4ED5BA}"/>
    <cellStyle name="Normal 5 3 2" xfId="2917" xr:uid="{6797D8AD-0DE3-4D1A-A9C4-F2BAB16D14B7}"/>
    <cellStyle name="Normal 5 4" xfId="2008" xr:uid="{53270BCC-6F29-48E6-9F99-D6516BE9565A}"/>
    <cellStyle name="Normal 50" xfId="4086" xr:uid="{E0589507-D1CE-432E-9451-4116DC6B088D}"/>
    <cellStyle name="Normal 51" xfId="4106" xr:uid="{01BBC142-722F-44D5-AEF7-2DC3DA02717E}"/>
    <cellStyle name="Normal 52" xfId="4126" xr:uid="{53D4E5AC-B731-4FE3-A404-899A537682A4}"/>
    <cellStyle name="Normal 53" xfId="4146" xr:uid="{4855DD75-1434-4669-9466-E4C581E9152F}"/>
    <cellStyle name="Normal 54" xfId="4166" xr:uid="{38E95C03-DBEB-4C58-9B03-F9EFD1186CA0}"/>
    <cellStyle name="Normal 55" xfId="4186" xr:uid="{5770D463-C296-4A62-8775-A42A8EBD2806}"/>
    <cellStyle name="Normal 56" xfId="4206" xr:uid="{6120CFAA-9998-4343-BB0F-5740A176264D}"/>
    <cellStyle name="Normal 57" xfId="4226" xr:uid="{30F8D875-1D10-4B9C-9669-A60E029A35E3}"/>
    <cellStyle name="Normal 58" xfId="4246" xr:uid="{BD9D2C91-4712-4996-8C92-D7D101F842CC}"/>
    <cellStyle name="Normal 59" xfId="4267" xr:uid="{B36BF08A-6CC2-4D4D-842B-35E21A6A913C}"/>
    <cellStyle name="Normal 6" xfId="108" xr:uid="{50D3109B-735E-4B8F-9C56-6754D7A1E2C8}"/>
    <cellStyle name="Normal 6 2" xfId="523" xr:uid="{3039E8D3-D786-4A39-BE24-F9ABA45BADAE}"/>
    <cellStyle name="Normal 6 2 2" xfId="1433" xr:uid="{1CEBC63B-725F-43D4-8336-EFF39A4782DB}"/>
    <cellStyle name="Normal 6 2 2 2" xfId="3354" xr:uid="{870D3062-9869-4799-9582-5584EC9AB19C}"/>
    <cellStyle name="Normal 6 2 3" xfId="2445" xr:uid="{14B80C20-92D4-42ED-A9AC-A4FD4725BFDE}"/>
    <cellStyle name="Normal 6 3" xfId="1019" xr:uid="{8613CFDF-5404-412F-A1F7-86943A7C96DD}"/>
    <cellStyle name="Normal 6 3 2" xfId="2940" xr:uid="{CD01C3CA-405F-4EA7-95F5-AD992321B9C5}"/>
    <cellStyle name="Normal 6 4" xfId="2031" xr:uid="{2D4137B1-7D17-42F4-8A7D-21BC2C6489E7}"/>
    <cellStyle name="Normal 60" xfId="4288" xr:uid="{4777913D-72BF-4134-8CAF-66C5F56E44F5}"/>
    <cellStyle name="Normal 61" xfId="4308" xr:uid="{59FF785C-39E2-4478-9B91-FD4235E688A2}"/>
    <cellStyle name="Normal 62" xfId="4328" xr:uid="{5E3D5E39-A1DD-4675-B76A-CEA4BD0DE52F}"/>
    <cellStyle name="Normal 63" xfId="4348" xr:uid="{EA57036F-957D-4E11-8F4B-09A7331E54EA}"/>
    <cellStyle name="Normal 64" xfId="4368" xr:uid="{C0AC0799-6E92-4039-9723-3257ABA36AE5}"/>
    <cellStyle name="Normal 65" xfId="4388" xr:uid="{D4735725-3E39-4AEC-8744-52C039780280}"/>
    <cellStyle name="Normal 66" xfId="4408" xr:uid="{0F733BC1-A840-4B1C-AC1E-F5126E763935}"/>
    <cellStyle name="Normal 67" xfId="4429" xr:uid="{15FE9D57-239F-4F47-8D92-74EB56A4D7E1}"/>
    <cellStyle name="Normal 68" xfId="4449" xr:uid="{D635EEEB-D509-4E23-8D5B-AACB6BC3F9FB}"/>
    <cellStyle name="Normal 69" xfId="4469" xr:uid="{745A3891-8973-4AF8-90F6-5D7D3A45ACEC}"/>
    <cellStyle name="Normal 7" xfId="128" xr:uid="{BCBB806A-FFB7-44C9-A325-DCCEEC0B8409}"/>
    <cellStyle name="Normal 7 2" xfId="543" xr:uid="{F2630DA0-CF2E-42A5-A1F9-EAE3BAA6B69A}"/>
    <cellStyle name="Normal 7 2 2" xfId="1453" xr:uid="{99ACBE3A-24FE-4F3F-A8DA-99A4C7238AF0}"/>
    <cellStyle name="Normal 7 2 2 2" xfId="3374" xr:uid="{D2F05B69-1717-41C1-8A82-A988B2F749BF}"/>
    <cellStyle name="Normal 7 2 3" xfId="2465" xr:uid="{D1DF0FF7-5F9F-4EFA-9908-F44044EADE4A}"/>
    <cellStyle name="Normal 7 3" xfId="1039" xr:uid="{96B1E1F8-B509-409B-880A-0A21DEEC0C6E}"/>
    <cellStyle name="Normal 7 3 2" xfId="2960" xr:uid="{FFC55C70-1F5D-48DE-A046-034155FEAFB0}"/>
    <cellStyle name="Normal 7 4" xfId="2051" xr:uid="{D7051EF2-A035-4F2F-9C6A-787894DAAF50}"/>
    <cellStyle name="Normal 70" xfId="4489" xr:uid="{E681DA2D-90AA-4444-B922-A889DB165A32}"/>
    <cellStyle name="Normal 71" xfId="4509" xr:uid="{6053018A-C81D-4B92-BBA1-5BD4502EE170}"/>
    <cellStyle name="Normal 72" xfId="4529" xr:uid="{C4548870-9A27-4BC0-BE02-17E7464CA874}"/>
    <cellStyle name="Normal 73" xfId="4549" xr:uid="{8F2756E7-CA81-4FFA-A00A-47FADB7AC5D2}"/>
    <cellStyle name="Normal 74" xfId="4569" xr:uid="{53940236-29ED-4913-A7BC-70090654B352}"/>
    <cellStyle name="Normal 75" xfId="4589" xr:uid="{5E099B94-6FA5-4BED-83F0-E98D3CB88443}"/>
    <cellStyle name="Normal 76" xfId="4609" xr:uid="{A9D2EA47-D3DC-4C1A-8A06-954DD2C2C0C0}"/>
    <cellStyle name="Normal 77" xfId="4630" xr:uid="{4F7B7810-4550-489C-962D-0C773C5DACE8}"/>
    <cellStyle name="Normal 78" xfId="4651" xr:uid="{C64ED8AD-5689-40FA-862E-A4744D15ECF7}"/>
    <cellStyle name="Normal 79" xfId="4672" xr:uid="{8C757DA3-0ED1-4B0F-BDD2-A5FCBA677DEB}"/>
    <cellStyle name="Normal 8" xfId="148" xr:uid="{11DCA8C6-1844-4E3A-B29F-D5068DB5269E}"/>
    <cellStyle name="Normal 8 2" xfId="563" xr:uid="{00D59729-9598-4E06-9C4B-B5ACA71E4811}"/>
    <cellStyle name="Normal 8 2 2" xfId="1473" xr:uid="{C7726546-7CD4-4437-BC9F-EBDB78641408}"/>
    <cellStyle name="Normal 8 2 2 2" xfId="3394" xr:uid="{5CC9D13D-2038-48FB-8342-70E6F134C5CD}"/>
    <cellStyle name="Normal 8 2 3" xfId="2485" xr:uid="{FACFAA68-AA30-4DC3-862F-98CD9AA7DE40}"/>
    <cellStyle name="Normal 8 3" xfId="1059" xr:uid="{56390EB9-F46A-4CEE-8DFD-FBC1D1827D82}"/>
    <cellStyle name="Normal 8 3 2" xfId="2980" xr:uid="{22258755-BA27-420B-9882-29DD7C4C9C6A}"/>
    <cellStyle name="Normal 8 4" xfId="2071" xr:uid="{94296125-DE35-4E33-AC13-FADBB8B76D93}"/>
    <cellStyle name="Normal 80" xfId="4693" xr:uid="{477DD174-BD6F-472D-B30F-0762A52A205C}"/>
    <cellStyle name="Normal 81" xfId="4714" xr:uid="{74274522-2F16-48E5-98F2-41873DF23925}"/>
    <cellStyle name="Normal 82" xfId="4734" xr:uid="{4B2D709A-F679-43A2-9223-8BCB7B5E3EE1}"/>
    <cellStyle name="Normal 83" xfId="4754" xr:uid="{6D49B4B4-77A8-4CAA-8215-B5E2C5B947D5}"/>
    <cellStyle name="Normal 84" xfId="4775" xr:uid="{763476A2-CBAB-42F7-A087-A26226C9E279}"/>
    <cellStyle name="Normal 85" xfId="4795" xr:uid="{83464572-3319-46D8-B32E-4BEFBE08EF81}"/>
    <cellStyle name="Normal 86" xfId="4816" xr:uid="{D1E44046-D2EC-4FBE-A65D-7ACA57E95D82}"/>
    <cellStyle name="Normal 87" xfId="4837" xr:uid="{B865B824-2C90-4ED9-BFE1-4E967CC72C6D}"/>
    <cellStyle name="Normal 88" xfId="4857" xr:uid="{1F6B1E09-3D14-4A7C-811D-573ECF66FB25}"/>
    <cellStyle name="Normal 89" xfId="4877" xr:uid="{12157309-9775-4788-948F-B61D63A8D1B5}"/>
    <cellStyle name="Normal 9" xfId="170" xr:uid="{83B20D12-F32E-47C2-922E-75C4B4429649}"/>
    <cellStyle name="Normal 9 2" xfId="585" xr:uid="{235D5211-00B8-4A64-AE5B-5B2A8DD09FF1}"/>
    <cellStyle name="Normal 9 2 2" xfId="1495" xr:uid="{DCFBC824-9837-465A-AA5D-CE69DBE5CDA5}"/>
    <cellStyle name="Normal 9 2 2 2" xfId="3416" xr:uid="{322FCACD-6076-456B-AF37-04E632C83A1D}"/>
    <cellStyle name="Normal 9 2 3" xfId="2507" xr:uid="{5401A7F0-4AE3-462B-A613-096F674DBFDE}"/>
    <cellStyle name="Normal 9 3" xfId="1081" xr:uid="{C3401632-5B18-498C-939B-8167195AC67E}"/>
    <cellStyle name="Normal 9 3 2" xfId="3002" xr:uid="{EA130681-46FB-4788-833A-D268BAD6CAE5}"/>
    <cellStyle name="Normal 9 4" xfId="2093" xr:uid="{64B7C2DC-BC51-4360-9E72-79268DA7EE46}"/>
    <cellStyle name="Normal 90" xfId="4897" xr:uid="{20D354EA-A2CF-478D-809B-401B9B30B7F2}"/>
    <cellStyle name="Normal 91" xfId="4917" xr:uid="{4053834C-E348-46A6-ACC9-5AA9AD35872A}"/>
    <cellStyle name="Normal 92" xfId="4937" xr:uid="{A0DDB82C-EB3B-42BA-B0D2-BF2F13F1A91F}"/>
    <cellStyle name="Normal 93" xfId="4957" xr:uid="{E3424982-6A0E-4572-8F03-FDDFA9B63CB6}"/>
    <cellStyle name="Normal 94" xfId="4977" xr:uid="{DCD3CCAF-F72E-4E19-B32F-326AE48E482F}"/>
    <cellStyle name="Normal 95" xfId="4997" xr:uid="{31325C7A-0C30-4901-8DC3-65AB485381D1}"/>
    <cellStyle name="Normal 96" xfId="5017" xr:uid="{3574A779-2999-4D76-8C65-B6620BE1A4CF}"/>
    <cellStyle name="Normal 97" xfId="5038" xr:uid="{062971AC-415E-4259-A504-C850124C6937}"/>
    <cellStyle name="Normal 98" xfId="5058" xr:uid="{96BA9CB8-92BD-41FC-8333-B4D59873C4E2}"/>
    <cellStyle name="Normal 99" xfId="5078" xr:uid="{7DEFA37A-E77A-4FDA-940C-924A274FE9BA}"/>
    <cellStyle name="Not 10" xfId="192" xr:uid="{FCCE5BC2-BC1A-4B8E-8B83-66C82396BA16}"/>
    <cellStyle name="Not 10 2" xfId="607" xr:uid="{5DB2ADAF-9A9C-49F6-8230-82E39D07A0CA}"/>
    <cellStyle name="Not 10 2 2" xfId="1517" xr:uid="{1ADAF4E1-F693-4A73-B780-BE5435D84B07}"/>
    <cellStyle name="Not 10 2 2 2" xfId="3438" xr:uid="{9A4ED651-9CC3-436D-A9C5-C88891A3384C}"/>
    <cellStyle name="Not 10 2 3" xfId="2529" xr:uid="{9957ABEC-30E9-40E6-88D4-FC5B9E594DB0}"/>
    <cellStyle name="Not 10 3" xfId="1103" xr:uid="{05676A08-B7D2-4825-8DC2-77BE8002BF9F}"/>
    <cellStyle name="Not 10 3 2" xfId="3024" xr:uid="{9F1E7336-D24B-415E-9CA3-2322B302EC86}"/>
    <cellStyle name="Not 10 4" xfId="2115" xr:uid="{25A1C7F7-2F21-4B5D-A2A0-E44644EA0A6F}"/>
    <cellStyle name="Not 100" xfId="5199" xr:uid="{B8B5A41B-AB53-42E3-B4C4-7CF030A38A1C}"/>
    <cellStyle name="Not 101" xfId="5219" xr:uid="{02C44F7B-BA70-46CD-855B-84C5FEEC6EB2}"/>
    <cellStyle name="Not 102" xfId="5239" xr:uid="{693E9738-143C-4C56-86A4-38D2858F130B}"/>
    <cellStyle name="Not 103" xfId="5260" xr:uid="{46A0AE0C-C70D-459B-AFD8-1EB610C89455}"/>
    <cellStyle name="Not 104" xfId="5280" xr:uid="{E8688AF3-0779-4E17-BD07-32956FE50ADC}"/>
    <cellStyle name="Not 105" xfId="5300" xr:uid="{29540A75-F83C-446C-9561-2BDEC691DE46}"/>
    <cellStyle name="Not 106" xfId="5320" xr:uid="{C6EB86BD-E419-47FD-AA1A-247A88B9EE65}"/>
    <cellStyle name="Not 107" xfId="5340" xr:uid="{71D799F1-5545-495E-95D0-2F56BE855513}"/>
    <cellStyle name="Not 108" xfId="5360" xr:uid="{9CF5AC9B-D82D-4AF3-B839-2F49B0C0D8F9}"/>
    <cellStyle name="Not 109" xfId="5380" xr:uid="{5C934019-0CAF-41F2-8C87-C829840F6EFD}"/>
    <cellStyle name="Not 11" xfId="213" xr:uid="{7D33E4DE-21C3-48B6-9392-25958EE1297D}"/>
    <cellStyle name="Not 11 2" xfId="628" xr:uid="{CA800F8D-4D2F-4A71-8579-74D0B63C1DC5}"/>
    <cellStyle name="Not 11 2 2" xfId="1538" xr:uid="{400AFBE1-F089-494B-AE49-1E22422976DC}"/>
    <cellStyle name="Not 11 2 2 2" xfId="3459" xr:uid="{AFEFBFAC-2752-4021-8283-E25646D3E90E}"/>
    <cellStyle name="Not 11 2 3" xfId="2550" xr:uid="{4C4B77F3-E389-4B8F-809D-EA277097B480}"/>
    <cellStyle name="Not 11 3" xfId="1124" xr:uid="{7AC47B24-9860-4D47-92BD-F6FAD02D1201}"/>
    <cellStyle name="Not 11 3 2" xfId="3045" xr:uid="{55EC0BA1-7B93-4191-BE3C-659560566240}"/>
    <cellStyle name="Not 11 4" xfId="2136" xr:uid="{477D5BE6-2B80-4F4B-BAEA-1174A30100D8}"/>
    <cellStyle name="Not 110" xfId="5400" xr:uid="{118E5188-9FCF-484B-A405-F38EE0581DA1}"/>
    <cellStyle name="Not 111" xfId="5420" xr:uid="{575CC1A8-9C9E-4597-AA2F-8EDCB9192149}"/>
    <cellStyle name="Not 112" xfId="5440" xr:uid="{618CDB7F-B6ED-441B-A6C5-E161D94FE297}"/>
    <cellStyle name="Not 113" xfId="5460" xr:uid="{DF8E891B-993C-4FF6-AC52-7D769C575F94}"/>
    <cellStyle name="Not 114" xfId="5480" xr:uid="{B6EEA1EA-2482-46B1-8B45-9AD415C413D1}"/>
    <cellStyle name="Not 115" xfId="5500" xr:uid="{EBB44AE3-FA80-456C-BA9E-26D31EE9570C}"/>
    <cellStyle name="Not 12" xfId="234" xr:uid="{1B90B372-92AF-4C76-9B7C-293163D1D531}"/>
    <cellStyle name="Not 12 2" xfId="649" xr:uid="{B194BE74-F5B6-4DE6-8A7B-2C3B6EC42779}"/>
    <cellStyle name="Not 12 2 2" xfId="1559" xr:uid="{D66183C1-1285-47EC-BE35-BFFBF20032BE}"/>
    <cellStyle name="Not 12 2 2 2" xfId="3480" xr:uid="{ED38D9BE-6C02-411F-98B2-3193ABB858DB}"/>
    <cellStyle name="Not 12 2 3" xfId="2571" xr:uid="{E6C8E59C-7C62-4F76-A8FE-AE79C667B70B}"/>
    <cellStyle name="Not 12 3" xfId="1145" xr:uid="{FC2D48F7-6CFA-4E14-8DA2-B2EB278D2D1D}"/>
    <cellStyle name="Not 12 3 2" xfId="3066" xr:uid="{BC17E011-6A96-4732-8367-B14C1BFAB812}"/>
    <cellStyle name="Not 12 4" xfId="2157" xr:uid="{C53F9B92-30D8-4017-AD42-37914BFE6D78}"/>
    <cellStyle name="Not 13" xfId="255" xr:uid="{1200AB6B-5058-4CC5-8DD1-9E3B0080E81C}"/>
    <cellStyle name="Not 13 2" xfId="670" xr:uid="{58ADF491-3792-432C-A538-4CD74FE6AB97}"/>
    <cellStyle name="Not 13 2 2" xfId="1580" xr:uid="{319AC085-C962-4E44-AB56-F7BB5FCEA61A}"/>
    <cellStyle name="Not 13 2 2 2" xfId="3501" xr:uid="{CBF662B6-F4EA-4FBC-95AF-6E29FE1550E2}"/>
    <cellStyle name="Not 13 2 3" xfId="2592" xr:uid="{01E8030A-7076-43DD-9C7A-5BEA57FEE4FB}"/>
    <cellStyle name="Not 13 3" xfId="1166" xr:uid="{A8CE8F06-1047-4627-9244-88A25381ACB8}"/>
    <cellStyle name="Not 13 3 2" xfId="3087" xr:uid="{E624438A-C3F0-475F-AC8A-627985694BA6}"/>
    <cellStyle name="Not 13 4" xfId="2178" xr:uid="{121CB85A-B508-4ED6-9579-246A5C70A365}"/>
    <cellStyle name="Not 14" xfId="276" xr:uid="{FC7CFAC8-CD6F-4561-9A6C-EDD7C7C8B41E}"/>
    <cellStyle name="Not 14 2" xfId="691" xr:uid="{C49F23F1-D779-42EC-A7E3-2C9B9848814A}"/>
    <cellStyle name="Not 14 2 2" xfId="1601" xr:uid="{C2E7F8A0-6235-413D-9687-B76A881A44DC}"/>
    <cellStyle name="Not 14 2 2 2" xfId="3522" xr:uid="{AE206295-66BC-470B-AC25-CBAA9165D4A5}"/>
    <cellStyle name="Not 14 2 3" xfId="2613" xr:uid="{AC430D4E-DA00-4FC6-A44E-5BFEE2CEC040}"/>
    <cellStyle name="Not 14 3" xfId="1187" xr:uid="{5A3D4795-781C-4B62-A050-0750EB16FBD3}"/>
    <cellStyle name="Not 14 3 2" xfId="3108" xr:uid="{82C4D756-EBE5-4136-8AB0-496E486CD75F}"/>
    <cellStyle name="Not 14 4" xfId="2199" xr:uid="{2DBECA2C-8BF5-43E4-8005-BC4FE9B57A7B}"/>
    <cellStyle name="Not 15" xfId="296" xr:uid="{8E13301E-FD0B-48EF-AD3F-79FC8F30E526}"/>
    <cellStyle name="Not 15 2" xfId="711" xr:uid="{92A73137-CDAA-4614-845D-B16E013EEB5B}"/>
    <cellStyle name="Not 15 2 2" xfId="1621" xr:uid="{4FE2F6D8-6969-4CBD-8C5A-F2D5A91302C9}"/>
    <cellStyle name="Not 15 2 2 2" xfId="3542" xr:uid="{1E214061-E056-4810-BA79-29B953E3F889}"/>
    <cellStyle name="Not 15 2 3" xfId="2633" xr:uid="{074EB77A-AECE-44EA-AE68-D5135506844E}"/>
    <cellStyle name="Not 15 3" xfId="1207" xr:uid="{98082C08-A74B-47B5-9D8B-42634C71A883}"/>
    <cellStyle name="Not 15 3 2" xfId="3128" xr:uid="{A2CDE1D1-3086-4431-9215-00C14A55484E}"/>
    <cellStyle name="Not 15 4" xfId="2219" xr:uid="{D0EC7C07-4FED-47B2-B511-38696A3BE93D}"/>
    <cellStyle name="Not 16" xfId="316" xr:uid="{8AB6D40D-C592-42D1-AE13-106933EFF547}"/>
    <cellStyle name="Not 16 2" xfId="731" xr:uid="{F951FB0B-2624-44D6-A7EF-D8584EEB2BF2}"/>
    <cellStyle name="Not 16 2 2" xfId="1641" xr:uid="{6BFCF8EF-52E5-49CA-A399-3F17D70050F4}"/>
    <cellStyle name="Not 16 2 2 2" xfId="3562" xr:uid="{0D31906D-9240-4ED2-9304-8495BE4548C2}"/>
    <cellStyle name="Not 16 2 3" xfId="2653" xr:uid="{1D080BF6-0C1D-46F2-96D7-0492CBF9280D}"/>
    <cellStyle name="Not 16 3" xfId="1227" xr:uid="{4E64EB3B-5BF0-41B6-BBA8-A86464BDE61E}"/>
    <cellStyle name="Not 16 3 2" xfId="3148" xr:uid="{D38E17FE-697E-496F-8DD2-B6392F57A571}"/>
    <cellStyle name="Not 16 4" xfId="2239" xr:uid="{5EA4BFC6-8726-4B04-8388-901C30E2164F}"/>
    <cellStyle name="Not 17" xfId="336" xr:uid="{E18556DF-E591-47E4-B53D-878D643F77C4}"/>
    <cellStyle name="Not 17 2" xfId="751" xr:uid="{34DD6A31-B79A-440F-B91F-7D1881BFB88E}"/>
    <cellStyle name="Not 17 2 2" xfId="1661" xr:uid="{827DE2EA-9709-41E0-893B-EA5D521DA567}"/>
    <cellStyle name="Not 17 2 2 2" xfId="3582" xr:uid="{38258F6D-084D-4EF0-8FA0-AD4F089CAE6A}"/>
    <cellStyle name="Not 17 2 3" xfId="2673" xr:uid="{F3A14344-99B8-470D-B5D3-C6605B3DD6EB}"/>
    <cellStyle name="Not 17 3" xfId="1247" xr:uid="{31F0BB72-B678-404D-978A-080F542AB7E1}"/>
    <cellStyle name="Not 17 3 2" xfId="3168" xr:uid="{777ECB83-72AA-42C1-A9C3-9E03A7164643}"/>
    <cellStyle name="Not 17 4" xfId="2259" xr:uid="{16D64BEE-770B-45DE-86A3-C5496172A6A5}"/>
    <cellStyle name="Not 18" xfId="356" xr:uid="{C07331F1-204C-49C1-BFB0-525AE47728F5}"/>
    <cellStyle name="Not 18 2" xfId="771" xr:uid="{D44D07EF-9FD6-461A-9761-516C24975126}"/>
    <cellStyle name="Not 18 2 2" xfId="1681" xr:uid="{40F5ABE3-1823-4453-BCA1-51D16BEFEF60}"/>
    <cellStyle name="Not 18 2 2 2" xfId="3602" xr:uid="{C833A6E2-741C-4CB7-8277-B215998B7CA7}"/>
    <cellStyle name="Not 18 2 3" xfId="2693" xr:uid="{25528618-C77B-47EA-9235-636C415A15E5}"/>
    <cellStyle name="Not 18 3" xfId="1267" xr:uid="{64A2998A-5735-4FAF-958A-AE7F8DC05BB6}"/>
    <cellStyle name="Not 18 3 2" xfId="3188" xr:uid="{79783207-158A-4EB6-A031-B3F81D96C007}"/>
    <cellStyle name="Not 18 4" xfId="2279" xr:uid="{A8910692-E3E4-4895-A807-3E98BB33F1DE}"/>
    <cellStyle name="Not 19" xfId="376" xr:uid="{CA5D73D6-A721-463D-99DB-E6CFA58E917C}"/>
    <cellStyle name="Not 19 2" xfId="791" xr:uid="{529A5FBA-907D-4F7D-8CF9-9BF068DFEAC4}"/>
    <cellStyle name="Not 19 2 2" xfId="1701" xr:uid="{579FDF97-D225-4879-AE96-67BBC58FCEF0}"/>
    <cellStyle name="Not 19 2 2 2" xfId="3622" xr:uid="{8BB52F40-0B9C-4445-98AB-56EB37E43F63}"/>
    <cellStyle name="Not 19 2 3" xfId="2713" xr:uid="{3A7E18D6-C283-4F98-B56A-957A7D43403E}"/>
    <cellStyle name="Not 19 3" xfId="1287" xr:uid="{8FE33C46-677C-4FEA-B2A2-06363C875C18}"/>
    <cellStyle name="Not 19 3 2" xfId="3208" xr:uid="{713BA836-F37A-4151-A256-6190A9E0F8A1}"/>
    <cellStyle name="Not 19 4" xfId="2299" xr:uid="{A6CCB8F1-7896-45DB-906A-C93BF46F39C4}"/>
    <cellStyle name="Not 2" xfId="43" xr:uid="{8DB96D3F-16D9-4EE2-A083-05123377E0D3}"/>
    <cellStyle name="Not 2 2" xfId="458" xr:uid="{E9C2DFA4-0131-4DEB-AC01-2AC20FB62C14}"/>
    <cellStyle name="Not 2 2 2" xfId="1368" xr:uid="{8DCE3E5C-16B1-48D7-A409-0E3B78D49377}"/>
    <cellStyle name="Not 2 2 2 2" xfId="3289" xr:uid="{00EBA056-C94D-432B-9145-64F241D67E98}"/>
    <cellStyle name="Not 2 2 3" xfId="2380" xr:uid="{B96A4E22-A16B-4F34-955A-65018653EED1}"/>
    <cellStyle name="Not 2 3" xfId="954" xr:uid="{4923FB6A-046C-4EDE-981F-AED5A1804627}"/>
    <cellStyle name="Not 2 3 2" xfId="2875" xr:uid="{7C00B89B-C050-42D1-BF90-36D3E234F046}"/>
    <cellStyle name="Not 2 4" xfId="1966" xr:uid="{A6277431-07EE-4925-857F-786DA6AED815}"/>
    <cellStyle name="Not 20" xfId="396" xr:uid="{1545DA4D-A6BE-4938-9582-0825922B58F8}"/>
    <cellStyle name="Not 20 2" xfId="811" xr:uid="{78C91E00-E72C-4632-926B-65008F5BC701}"/>
    <cellStyle name="Not 20 2 2" xfId="1721" xr:uid="{AA1655C5-530E-4454-95A7-0ED6C8402671}"/>
    <cellStyle name="Not 20 2 2 2" xfId="3642" xr:uid="{E10C8AFA-F272-4110-9762-96EA3A106B11}"/>
    <cellStyle name="Not 20 2 3" xfId="2733" xr:uid="{AAB9658C-E51D-4C16-A01A-A140F8504285}"/>
    <cellStyle name="Not 20 3" xfId="1307" xr:uid="{D0C8D6F6-68FB-494D-9913-5B3F4577562E}"/>
    <cellStyle name="Not 20 3 2" xfId="3228" xr:uid="{7C982BC8-3531-4D03-9F47-D61A05461DAC}"/>
    <cellStyle name="Not 20 4" xfId="2319" xr:uid="{825FE91B-5408-4BBC-834B-EC60022FBDF7}"/>
    <cellStyle name="Not 21" xfId="416" xr:uid="{E0F6E833-5BEB-4579-81F3-CEE6ADD80B68}"/>
    <cellStyle name="Not 21 2" xfId="831" xr:uid="{4415B586-8DA7-49E0-B363-7C629E272E42}"/>
    <cellStyle name="Not 21 2 2" xfId="1741" xr:uid="{44CE6CC0-0807-4EC0-AB9F-779D4BCB030C}"/>
    <cellStyle name="Not 21 2 2 2" xfId="3662" xr:uid="{598C7BE7-7949-4F68-BEC5-97242C8D8869}"/>
    <cellStyle name="Not 21 2 3" xfId="2753" xr:uid="{362EB9C8-6051-4725-A1B2-8CED59047A0A}"/>
    <cellStyle name="Not 21 3" xfId="1327" xr:uid="{2A5BBEB2-841C-439B-ABAB-B8C002454243}"/>
    <cellStyle name="Not 21 3 2" xfId="3248" xr:uid="{AE58EA94-B032-41E3-8706-44806B5EE0E6}"/>
    <cellStyle name="Not 21 4" xfId="2339" xr:uid="{FF62F45F-F860-4BD9-9DE0-3B3F0A6B6770}"/>
    <cellStyle name="Not 22" xfId="436" xr:uid="{E7A1799C-AD2E-4413-826E-CFD332DE9194}"/>
    <cellStyle name="Not 22 2" xfId="1347" xr:uid="{69A27F3A-C77A-42D4-BC03-E472396143B6}"/>
    <cellStyle name="Not 22 2 2" xfId="3268" xr:uid="{43CAC762-A8EF-4917-8C91-278E50C81F2A}"/>
    <cellStyle name="Not 22 3" xfId="2359" xr:uid="{D7D8FAF9-77D8-412B-A888-942A4BF56416}"/>
    <cellStyle name="Not 23" xfId="852" xr:uid="{D73494C7-0D6A-4BE3-8DEA-14B802C29B73}"/>
    <cellStyle name="Not 23 2" xfId="1762" xr:uid="{2AA80576-8365-4E0E-8624-C5CF65CEE6B7}"/>
    <cellStyle name="Not 23 2 2" xfId="3683" xr:uid="{6725760F-9FB1-4210-B5F3-DFFA0B7159D5}"/>
    <cellStyle name="Not 23 3" xfId="2774" xr:uid="{C3709D9B-158E-4D74-A101-689C4A4CDD69}"/>
    <cellStyle name="Not 24" xfId="872" xr:uid="{16E5B097-3ED7-48FF-965F-780EED9D7FF4}"/>
    <cellStyle name="Not 24 2" xfId="1782" xr:uid="{6BB1FA68-E854-4882-906A-130870D2D851}"/>
    <cellStyle name="Not 24 2 2" xfId="3703" xr:uid="{025617B5-7282-42A7-A6C6-DE4EE3886C06}"/>
    <cellStyle name="Not 24 3" xfId="2794" xr:uid="{CA8EA3EB-5776-4ACD-B4BF-B9402CC3C61F}"/>
    <cellStyle name="Not 25" xfId="892" xr:uid="{73426A1B-5523-4DF7-8730-FD79A1DBFEA1}"/>
    <cellStyle name="Not 25 2" xfId="1802" xr:uid="{298047ED-6020-4FE0-B824-09DB6D597B6E}"/>
    <cellStyle name="Not 25 2 2" xfId="3723" xr:uid="{859EA6C7-D4FC-476E-9021-10C2FDC2020C}"/>
    <cellStyle name="Not 25 3" xfId="2814" xr:uid="{F88C8999-DE9E-4702-B500-DDB2BF0684EB}"/>
    <cellStyle name="Not 26" xfId="912" xr:uid="{1B69DEBD-930D-4688-A1DE-B1E072201140}"/>
    <cellStyle name="Not 26 2" xfId="1822" xr:uid="{1A418DD5-8090-4A8B-A5D6-6EA7DC8B87E0}"/>
    <cellStyle name="Not 26 2 2" xfId="3743" xr:uid="{CE9C1F7C-FEFA-4188-8169-B9741A80F6DF}"/>
    <cellStyle name="Not 26 3" xfId="2834" xr:uid="{51882EE9-928B-46D3-AB57-F456A216B68A}"/>
    <cellStyle name="Not 27" xfId="932" xr:uid="{371170F3-D710-4D93-9BAA-BF8C18D3E65A}"/>
    <cellStyle name="Not 27 2" xfId="2854" xr:uid="{9565F63A-2CD5-4A0B-9B5D-6F7A725AE09A}"/>
    <cellStyle name="Not 28" xfId="1843" xr:uid="{C7134F79-C9BB-404C-A19C-DF545495C3DD}"/>
    <cellStyle name="Not 28 2" xfId="3764" xr:uid="{93A4DE63-D190-4A7D-9111-F6E361BD8700}"/>
    <cellStyle name="Not 29" xfId="1863" xr:uid="{A7CEE5A6-494A-4DDD-9245-B5270BE0C73F}"/>
    <cellStyle name="Not 29 2" xfId="3784" xr:uid="{6B7FEF3B-D199-4ECF-9180-FF53F2B41515}"/>
    <cellStyle name="Not 3" xfId="46" xr:uid="{2DB10BA9-3BEB-4391-AD89-84F9E03083DC}"/>
    <cellStyle name="Not 3 2" xfId="461" xr:uid="{F7AAA596-F5FA-481B-998B-21EB86E8FBDB}"/>
    <cellStyle name="Not 3 2 2" xfId="1371" xr:uid="{8301D119-F6A8-41E2-BC42-F3F83EF3385D}"/>
    <cellStyle name="Not 3 2 2 2" xfId="3292" xr:uid="{3E8EF940-81E5-4D1A-9370-E4E7BDBDF373}"/>
    <cellStyle name="Not 3 2 3" xfId="2383" xr:uid="{F4E2F80B-C8D6-497D-8D91-0E4CF5C9FA86}"/>
    <cellStyle name="Not 3 3" xfId="957" xr:uid="{C461F195-3BF7-4F22-A620-6F444BE2AB69}"/>
    <cellStyle name="Not 3 3 2" xfId="2878" xr:uid="{0B404B0E-C25C-418A-BFCF-BECCCD51F8E7}"/>
    <cellStyle name="Not 3 4" xfId="1969" xr:uid="{620F7CA3-D340-4FC0-B713-58EDE2CBA675}"/>
    <cellStyle name="Not 30" xfId="1884" xr:uid="{743510B1-4AC7-4565-9650-5696D3D54036}"/>
    <cellStyle name="Not 30 2" xfId="3805" xr:uid="{08DC2A7E-E0B0-4448-B7B6-AE0F60248747}"/>
    <cellStyle name="Not 31" xfId="1904" xr:uid="{AD182CEE-91F7-4C7B-8C9C-EF0D237F8D00}"/>
    <cellStyle name="Not 31 2" xfId="3825" xr:uid="{2BF9B193-F7F9-4AF0-BD2B-D3EDFB4EB830}"/>
    <cellStyle name="Not 32" xfId="1924" xr:uid="{86C6C2ED-65AB-4826-8262-A46154643278}"/>
    <cellStyle name="Not 32 2" xfId="3845" xr:uid="{307FB89D-2222-42AC-8433-AC4942E57E73}"/>
    <cellStyle name="Not 33" xfId="1944" xr:uid="{B57640A8-AD88-4B93-95B4-B29AC0A8AAD4}"/>
    <cellStyle name="Not 34" xfId="3865" xr:uid="{0BD52680-2986-41AF-A147-078C589D6524}"/>
    <cellStyle name="Not 35" xfId="3885" xr:uid="{8F6E9EB4-33CD-47EF-BE6F-3499A96E0B7C}"/>
    <cellStyle name="Not 36" xfId="3905" xr:uid="{C694B46C-2F4E-4D2A-9B77-84AC89BF1F89}"/>
    <cellStyle name="Not 37" xfId="3925" xr:uid="{8E1EC630-4EFB-4E16-8F29-4339D0546658}"/>
    <cellStyle name="Not 38" xfId="3945" xr:uid="{1DF4ABEA-57F3-4618-9271-6FA57781B921}"/>
    <cellStyle name="Not 39" xfId="3965" xr:uid="{534D37D1-FBE4-4472-8226-449ACC003A3F}"/>
    <cellStyle name="Not 4" xfId="66" xr:uid="{0A5D5D7A-BDC9-4479-B8CC-8039B3246FB7}"/>
    <cellStyle name="Not 4 2" xfId="481" xr:uid="{FFB31EC6-9357-4B63-9D52-4C1A761360A3}"/>
    <cellStyle name="Not 4 2 2" xfId="1391" xr:uid="{8B55E6D9-45E0-4ADA-AF52-BABBA93698CD}"/>
    <cellStyle name="Not 4 2 2 2" xfId="3312" xr:uid="{401395ED-EAB0-4479-B077-E54C3E2C2AB5}"/>
    <cellStyle name="Not 4 2 3" xfId="2403" xr:uid="{89F2B164-570C-4533-BA55-BD0ACFFFC3B2}"/>
    <cellStyle name="Not 4 3" xfId="977" xr:uid="{E1C012B6-5CF8-402B-8B57-6BC4E5E04341}"/>
    <cellStyle name="Not 4 3 2" xfId="2898" xr:uid="{2F00B9D8-508A-4003-A86B-5F20022540C4}"/>
    <cellStyle name="Not 4 4" xfId="1989" xr:uid="{E71E9888-710D-4B54-B9E9-0E2367F1F08B}"/>
    <cellStyle name="Not 40" xfId="3985" xr:uid="{E98D15EE-5AF9-472D-8D2E-DCE83CE77EDA}"/>
    <cellStyle name="Not 41" xfId="4005" xr:uid="{52BE149E-5192-46E6-9024-86B2C3436914}"/>
    <cellStyle name="Not 42" xfId="4025" xr:uid="{484D6C1E-0B5B-4713-ABFA-E45B40873EDB}"/>
    <cellStyle name="Not 43" xfId="4046" xr:uid="{7F1C503A-7484-4C20-BED8-1FFE490DCD38}"/>
    <cellStyle name="Not 44" xfId="4067" xr:uid="{D5162EC3-5E53-4C20-BA5A-EFD29D0E8C9A}"/>
    <cellStyle name="Not 45" xfId="4087" xr:uid="{BF846C6C-4AE3-428F-855C-403868FAECD2}"/>
    <cellStyle name="Not 46" xfId="4107" xr:uid="{2E734A47-AE85-4348-A555-5ECC4D8A0225}"/>
    <cellStyle name="Not 47" xfId="4127" xr:uid="{A66A919F-0218-40A1-B0B2-02A3E9FACB6E}"/>
    <cellStyle name="Not 48" xfId="4147" xr:uid="{001A6800-F807-45FF-A11F-8E98A753114A}"/>
    <cellStyle name="Not 49" xfId="4167" xr:uid="{B7BE72DE-47C4-4054-BF01-7B8A4F57DD38}"/>
    <cellStyle name="Not 5" xfId="86" xr:uid="{A724046E-F90D-4C75-9118-0AB1148B5502}"/>
    <cellStyle name="Not 5 2" xfId="501" xr:uid="{D03CF308-603F-4D9C-ADFE-9B338481CCA3}"/>
    <cellStyle name="Not 5 2 2" xfId="1411" xr:uid="{9C3CE3FC-40B1-4F49-A822-7DDE3BCE486D}"/>
    <cellStyle name="Not 5 2 2 2" xfId="3332" xr:uid="{9A8E9F9D-A4EB-420B-AC68-515FE8416BC4}"/>
    <cellStyle name="Not 5 2 3" xfId="2423" xr:uid="{22DF3004-2BEE-4555-A3DE-F0E5E5D6FEE8}"/>
    <cellStyle name="Not 5 3" xfId="997" xr:uid="{CA52DB1F-9279-48E7-8252-BAB6147F405E}"/>
    <cellStyle name="Not 5 3 2" xfId="2918" xr:uid="{C50BAD40-81CC-48F4-AA42-478E3CF5F570}"/>
    <cellStyle name="Not 5 4" xfId="2009" xr:uid="{F649C673-CA25-49B3-A4E0-690646883816}"/>
    <cellStyle name="Not 50" xfId="4187" xr:uid="{70B4EFDF-4546-4440-8237-3F02F8ED5EFD}"/>
    <cellStyle name="Not 51" xfId="4207" xr:uid="{04EAE7EC-4B08-4020-A05C-902E715C3412}"/>
    <cellStyle name="Not 52" xfId="4227" xr:uid="{35F03680-1DBA-40E8-82F1-81BE1B544416}"/>
    <cellStyle name="Not 53" xfId="4248" xr:uid="{9FDF4022-EF2B-4A1E-B626-70572711FA4F}"/>
    <cellStyle name="Not 54" xfId="4269" xr:uid="{C675603C-77B3-4369-92A2-E319017357B0}"/>
    <cellStyle name="Not 55" xfId="4289" xr:uid="{998B07A8-7595-4E44-B1F8-A85232A0BCCA}"/>
    <cellStyle name="Not 56" xfId="4309" xr:uid="{2AE3534F-F338-4CFC-B2A9-D9721B520562}"/>
    <cellStyle name="Not 57" xfId="4329" xr:uid="{3CCA97A9-2B80-415D-9BC3-696D91D06B7D}"/>
    <cellStyle name="Not 58" xfId="4349" xr:uid="{67014AA9-7C51-4BAB-B84D-A4D302B00ECC}"/>
    <cellStyle name="Not 59" xfId="4369" xr:uid="{E4C8606D-63B3-4715-A8BF-9032AF1F0E74}"/>
    <cellStyle name="Not 6" xfId="109" xr:uid="{CD2BB332-3386-45EC-A9EA-5850F20CA886}"/>
    <cellStyle name="Not 6 2" xfId="524" xr:uid="{83FE9E1A-126A-4A6F-9F52-36AB636895A2}"/>
    <cellStyle name="Not 6 2 2" xfId="1434" xr:uid="{BA411E5D-A56E-43FB-BA8A-417C62880179}"/>
    <cellStyle name="Not 6 2 2 2" xfId="3355" xr:uid="{D3525811-0925-48A3-8714-D8E8AEEEB729}"/>
    <cellStyle name="Not 6 2 3" xfId="2446" xr:uid="{525C4714-98BF-4ED0-8524-7A8EA63D1DDA}"/>
    <cellStyle name="Not 6 3" xfId="1020" xr:uid="{CA9A60EC-0036-448C-BEB6-EFFE50B4032A}"/>
    <cellStyle name="Not 6 3 2" xfId="2941" xr:uid="{926C8CFE-E3B8-403C-A626-2604EF8801D4}"/>
    <cellStyle name="Not 6 4" xfId="2032" xr:uid="{869C15A1-3B82-4996-8DC2-2AC87A6267CB}"/>
    <cellStyle name="Not 60" xfId="4389" xr:uid="{513255BA-7666-497F-AF3E-E7CB7EE6951A}"/>
    <cellStyle name="Not 61" xfId="4410" xr:uid="{FCAC50EE-B3B2-4D38-BB71-4A1508D45CBA}"/>
    <cellStyle name="Not 62" xfId="4430" xr:uid="{CB285AAF-9E58-49D9-A010-1CEC42F892E5}"/>
    <cellStyle name="Not 63" xfId="4450" xr:uid="{429E121C-4B57-490C-AB3F-CBEEA0D4494F}"/>
    <cellStyle name="Not 64" xfId="4470" xr:uid="{E0C1EB44-0650-4D96-9BD8-C18DF386F72D}"/>
    <cellStyle name="Not 65" xfId="4490" xr:uid="{C7CFE38E-8DE5-4323-8B7F-21956FA6CF67}"/>
    <cellStyle name="Not 66" xfId="4510" xr:uid="{DDB9D646-B4C4-4B8B-97C4-D654C806D57C}"/>
    <cellStyle name="Not 67" xfId="4530" xr:uid="{A75AE79B-6C27-45CD-AC9B-0465B83B3318}"/>
    <cellStyle name="Not 68" xfId="4550" xr:uid="{AC5DD304-336F-4875-8E8D-0D4806857C70}"/>
    <cellStyle name="Not 69" xfId="4570" xr:uid="{71D773AB-524E-4F82-A109-BE911271C646}"/>
    <cellStyle name="Not 7" xfId="129" xr:uid="{DC63B9D1-AC2B-4764-890D-CAEF6AC513BC}"/>
    <cellStyle name="Not 7 2" xfId="544" xr:uid="{23E717E6-B513-4F6E-8107-C010C510FB43}"/>
    <cellStyle name="Not 7 2 2" xfId="1454" xr:uid="{315776D5-A965-4B4B-98E9-A741C049117F}"/>
    <cellStyle name="Not 7 2 2 2" xfId="3375" xr:uid="{C6D22439-FF84-43DF-BB9A-E6B17B8D8212}"/>
    <cellStyle name="Not 7 2 3" xfId="2466" xr:uid="{BFFD77B4-5B6D-424C-A39B-B4EB57DD848A}"/>
    <cellStyle name="Not 7 3" xfId="1040" xr:uid="{EBFB5457-684C-4236-857D-74EC98A96BF2}"/>
    <cellStyle name="Not 7 3 2" xfId="2961" xr:uid="{34330F35-8ED3-45CC-BFC7-B666993C0872}"/>
    <cellStyle name="Not 7 4" xfId="2052" xr:uid="{B7799C82-E563-497C-BE6C-D43124720B1A}"/>
    <cellStyle name="Not 70" xfId="4590" xr:uid="{B29C67B0-2BA2-4E2C-A5A3-1381C300C534}"/>
    <cellStyle name="Not 71" xfId="4611" xr:uid="{A12E67D5-8F37-4262-B0C7-23E601A3D941}"/>
    <cellStyle name="Not 72" xfId="4632" xr:uid="{137BCB24-1EF9-4FFF-B2F0-FD6B991EE276}"/>
    <cellStyle name="Not 73" xfId="4653" xr:uid="{852AA5BD-4E14-46BE-8D0F-DC5A3622B10F}"/>
    <cellStyle name="Not 74" xfId="4674" xr:uid="{1B49A3C5-2FF0-4B1D-8DC7-1EE937811880}"/>
    <cellStyle name="Not 75" xfId="4695" xr:uid="{DF8F0E18-3AD2-4D30-B44B-A88D350C6998}"/>
    <cellStyle name="Not 76" xfId="4715" xr:uid="{B72542EE-FBA5-43A0-B456-7450E51DEE95}"/>
    <cellStyle name="Not 77" xfId="4735" xr:uid="{8FB65A73-EA84-4793-AD78-9C25B7C20197}"/>
    <cellStyle name="Not 78" xfId="4756" xr:uid="{379EE266-5D46-4D3E-AA27-B9B409CD1F36}"/>
    <cellStyle name="Not 79" xfId="4776" xr:uid="{9F238ABA-FF99-4C46-BF1B-364E4F32CFCC}"/>
    <cellStyle name="Not 8" xfId="150" xr:uid="{15F35982-60B9-4A72-A099-B1970A5583D0}"/>
    <cellStyle name="Not 8 2" xfId="565" xr:uid="{19830E05-75BC-43C0-8F80-280B061C81BC}"/>
    <cellStyle name="Not 8 2 2" xfId="1475" xr:uid="{63691D29-ABE1-4A36-A6E4-83755DD24E76}"/>
    <cellStyle name="Not 8 2 2 2" xfId="3396" xr:uid="{97E49C89-5364-412F-9A4D-C756F699679A}"/>
    <cellStyle name="Not 8 2 3" xfId="2487" xr:uid="{4839E7AF-D6E2-4DEC-9BAA-9CE196A41CE0}"/>
    <cellStyle name="Not 8 3" xfId="1061" xr:uid="{4E42265A-9AAC-46CC-93FD-1F614589DD48}"/>
    <cellStyle name="Not 8 3 2" xfId="2982" xr:uid="{A8BA2237-10D7-4447-ABD6-8505D4CF8F49}"/>
    <cellStyle name="Not 8 4" xfId="2073" xr:uid="{F190A05A-3EE0-4473-9DCA-4A26373FFA01}"/>
    <cellStyle name="Not 80" xfId="4797" xr:uid="{02982B6A-F4EB-472A-A1BC-27CBDB094AF5}"/>
    <cellStyle name="Not 81" xfId="4818" xr:uid="{358B9D3D-E2B0-484D-A5C4-E4977DD026E0}"/>
    <cellStyle name="Not 82" xfId="4838" xr:uid="{B4CDEFF9-9389-4987-8E55-56D1D781A897}"/>
    <cellStyle name="Not 83" xfId="4858" xr:uid="{1E472BAD-768B-41AC-8746-0C8555F263BA}"/>
    <cellStyle name="Not 84" xfId="4878" xr:uid="{C783BADF-2BFC-4486-AB93-61785ACD6B1F}"/>
    <cellStyle name="Not 85" xfId="4898" xr:uid="{0E0031FF-B25E-4CE4-8147-B83AFFCAA24E}"/>
    <cellStyle name="Not 86" xfId="4918" xr:uid="{369B513E-E754-48A0-903E-6D8232D7110D}"/>
    <cellStyle name="Not 87" xfId="4938" xr:uid="{C6CF5D0E-C1D0-4B79-9E02-17D6A9C461F9}"/>
    <cellStyle name="Not 88" xfId="4958" xr:uid="{7A1A245D-6AF7-44EC-8FE5-4D700CA21BC1}"/>
    <cellStyle name="Not 89" xfId="4978" xr:uid="{8C937645-EA29-41B6-AD6A-512026B73A13}"/>
    <cellStyle name="Not 9" xfId="171" xr:uid="{ABF78A8F-953A-4DE5-923A-34C4B2CC5734}"/>
    <cellStyle name="Not 9 2" xfId="586" xr:uid="{44D85B0F-32FD-45A7-94C7-AB69EA9B7534}"/>
    <cellStyle name="Not 9 2 2" xfId="1496" xr:uid="{A6908189-6B1F-4BDE-9F1A-EE1CF4DDEB02}"/>
    <cellStyle name="Not 9 2 2 2" xfId="3417" xr:uid="{84356C0D-A728-4135-8F50-8623FF928CB0}"/>
    <cellStyle name="Not 9 2 3" xfId="2508" xr:uid="{AE5E5E33-B847-4100-BE69-6EEE47F31103}"/>
    <cellStyle name="Not 9 3" xfId="1082" xr:uid="{B02D059E-5ED4-4484-8ACD-2B1AFDD26E54}"/>
    <cellStyle name="Not 9 3 2" xfId="3003" xr:uid="{76E7636E-B40E-48C9-93AE-1BEAF7E3D802}"/>
    <cellStyle name="Not 9 4" xfId="2094" xr:uid="{AC754035-8D61-456B-B663-D186E514520B}"/>
    <cellStyle name="Not 90" xfId="4998" xr:uid="{EC68CEA4-DC16-4663-978F-95601FB090E5}"/>
    <cellStyle name="Not 91" xfId="5019" xr:uid="{E6070110-5ED8-40B9-A510-1037CB1C24C1}"/>
    <cellStyle name="Not 92" xfId="5039" xr:uid="{9E6264EC-B1AD-47FB-B453-9E6EAD79282A}"/>
    <cellStyle name="Not 93" xfId="5059" xr:uid="{E8703D03-CDFA-413A-ACC3-2945A2B9F4BB}"/>
    <cellStyle name="Not 94" xfId="5079" xr:uid="{33940189-74C6-40B3-95A4-9F10F4CD2343}"/>
    <cellStyle name="Not 95" xfId="5099" xr:uid="{3085EFFE-C996-42D6-8914-4C81600BF320}"/>
    <cellStyle name="Not 96" xfId="5119" xr:uid="{D9AF5254-BD9C-4194-8A46-564A767EC911}"/>
    <cellStyle name="Not 97" xfId="5139" xr:uid="{043523E1-885C-47E9-9F9C-327A1788F55D}"/>
    <cellStyle name="Not 98" xfId="5159" xr:uid="{88780401-1D4A-451C-A893-E187DC2D06AC}"/>
    <cellStyle name="Not 99" xfId="5179" xr:uid="{718E9BF7-F86F-469F-8D73-8B7F97E131E0}"/>
    <cellStyle name="Nötr" xfId="9" builtinId="28" customBuiltin="1"/>
    <cellStyle name="Toplam" xfId="17" builtinId="25" customBuiltin="1"/>
    <cellStyle name="Uyarı Metni" xfId="15" builtinId="11" customBuiltin="1"/>
    <cellStyle name="Virgül" xfId="1" builtinId="3"/>
    <cellStyle name="Virgül 10" xfId="456" xr:uid="{B4C4550E-BF5E-4A14-840B-7C9663CFD133}"/>
    <cellStyle name="Virgül 10 2" xfId="1366" xr:uid="{AC35B65E-3F58-4487-946C-38D484EA20CA}"/>
    <cellStyle name="Virgül 10 2 2" xfId="3287" xr:uid="{67C9FFB4-C435-42B9-98DC-0CB32F2EF223}"/>
    <cellStyle name="Virgül 10 3" xfId="2378" xr:uid="{13738472-8B01-4D4D-8F6D-7F3C0BCA35B9}"/>
    <cellStyle name="Virgül 11" xfId="851" xr:uid="{06AC52BC-0566-452E-94EA-99122D0EEB0D}"/>
    <cellStyle name="Virgül 11 2" xfId="1761" xr:uid="{DB16FC31-EB19-4CAB-83AA-C71BEAA58A8A}"/>
    <cellStyle name="Virgül 11 2 2" xfId="3682" xr:uid="{C1F6CCAB-9A6F-40A7-92E7-1FD60D88D06C}"/>
    <cellStyle name="Virgül 11 3" xfId="2773" xr:uid="{ACF23121-15C6-4FE3-9E09-CFC071034964}"/>
    <cellStyle name="Virgül 12" xfId="952" xr:uid="{3694B245-7587-4330-8E76-459FB1D1488A}"/>
    <cellStyle name="Virgül 12 2" xfId="2873" xr:uid="{D0133AA2-C763-4A7D-B4CC-881FB42F8D40}"/>
    <cellStyle name="Virgül 13" xfId="169" xr:uid="{57F7FB57-987E-4874-A6CD-A8E47163FA3F}"/>
    <cellStyle name="Virgül 13 2" xfId="584" xr:uid="{71F39F51-A870-417A-AA5F-B097FA2DDC98}"/>
    <cellStyle name="Virgül 13 2 2" xfId="1494" xr:uid="{911FA552-4887-43F8-9418-E48B27977DBA}"/>
    <cellStyle name="Virgül 13 2 2 2" xfId="3415" xr:uid="{6C4FCEFB-4115-441E-AF2B-6F0704FC525E}"/>
    <cellStyle name="Virgül 13 2 3" xfId="2506" xr:uid="{EB3B9E0C-D2AB-4CEC-B8B4-B6FC4C490B89}"/>
    <cellStyle name="Virgül 13 3" xfId="1080" xr:uid="{28887B57-1A5F-4BDE-B09E-FDBA7858AD09}"/>
    <cellStyle name="Virgül 13 3 2" xfId="3001" xr:uid="{8988494A-9814-4375-A2F0-C758B4521BEE}"/>
    <cellStyle name="Virgül 13 4" xfId="2092" xr:uid="{03EA5DFD-285B-4C2E-AA21-1D08386891FF}"/>
    <cellStyle name="Virgül 14" xfId="1842" xr:uid="{A379885C-55D0-4E7D-B00B-4234C43754E6}"/>
    <cellStyle name="Virgül 14 2" xfId="3763" xr:uid="{CB25E9FB-3BBA-4CFE-8EDC-F622F478586C}"/>
    <cellStyle name="Virgül 15" xfId="1883" xr:uid="{735950AD-6046-4C48-8362-AE9E71C5F9A8}"/>
    <cellStyle name="Virgül 15 2" xfId="3804" xr:uid="{D5810446-2F24-4F33-A851-BD17EFC0B129}"/>
    <cellStyle name="Virgül 16" xfId="1964" xr:uid="{4DB52D50-7E17-4F50-895B-92C720CDD70C}"/>
    <cellStyle name="Virgül 17" xfId="4045" xr:uid="{A75620B7-7249-4ED4-A2EE-0D43267145B3}"/>
    <cellStyle name="Virgül 18" xfId="4066" xr:uid="{89AF4F59-5F9E-435C-A7F0-506668AFA09B}"/>
    <cellStyle name="Virgül 19" xfId="4247" xr:uid="{329584C6-4EA1-40DB-B25B-689B800805D2}"/>
    <cellStyle name="Virgül 2" xfId="45" xr:uid="{F7198452-AED8-4049-9FC2-29627FA3B1F1}"/>
    <cellStyle name="Virgül 2 2" xfId="460" xr:uid="{2BDEE3C0-822B-4B9B-B219-D1C1549F4E81}"/>
    <cellStyle name="Virgül 2 2 2" xfId="1370" xr:uid="{BBFD73A4-77D2-42E0-A58B-46E4C2CE8F17}"/>
    <cellStyle name="Virgül 2 2 2 2" xfId="3291" xr:uid="{5C0FEB32-0340-48B3-B15C-31644591DA7F}"/>
    <cellStyle name="Virgül 2 2 3" xfId="2382" xr:uid="{01BD17BE-B7BB-4655-AB85-BB322C8EC828}"/>
    <cellStyle name="Virgül 2 3" xfId="956" xr:uid="{CC5F0EB7-3EC7-4722-9C32-0AE0CBD8C2D1}"/>
    <cellStyle name="Virgül 2 3 2" xfId="2877" xr:uid="{023B116C-80E2-4704-876D-31A594667BC2}"/>
    <cellStyle name="Virgül 2 4" xfId="1968" xr:uid="{48B3265D-A594-4890-81CE-60084FADE14D}"/>
    <cellStyle name="Virgül 20" xfId="4268" xr:uid="{31A5D193-FFB3-481E-86CE-4404C0253C23}"/>
    <cellStyle name="Virgül 21" xfId="4409" xr:uid="{4E8DB9ED-62FF-42D9-BD5F-B4737A00D50E}"/>
    <cellStyle name="Virgül 22" xfId="4610" xr:uid="{2D430826-BAC9-470A-A822-124AA435CDFB}"/>
    <cellStyle name="Virgül 23" xfId="4631" xr:uid="{C632D52E-5CAA-4D3F-8569-17B9D4A9FBB0}"/>
    <cellStyle name="Virgül 24" xfId="4652" xr:uid="{39EAAA14-00F3-43D7-8D49-1DB6A84090E2}"/>
    <cellStyle name="Virgül 25" xfId="4673" xr:uid="{5C342433-C434-49E8-B506-079B61EA28B5}"/>
    <cellStyle name="Virgül 26" xfId="4694" xr:uid="{2823CB52-28AE-4AE8-A16D-ED0DCCF0BA04}"/>
    <cellStyle name="Virgül 27" xfId="4755" xr:uid="{21B55C2A-119E-4541-B834-D01CC6DC67CF}"/>
    <cellStyle name="Virgül 28" xfId="4796" xr:uid="{35692B4B-538F-44B7-B654-B646C96F82C6}"/>
    <cellStyle name="Virgül 29" xfId="4817" xr:uid="{7EE01B39-1B5A-4D12-8DE7-60FB7FD06178}"/>
    <cellStyle name="Virgül 3" xfId="149" xr:uid="{FCAD0AE1-E9AC-4265-8490-F66BDEEC3EB8}"/>
    <cellStyle name="Virgül 3 2" xfId="564" xr:uid="{E79A023C-E163-49E6-BD3A-BF1884D3CF9E}"/>
    <cellStyle name="Virgül 3 2 2" xfId="1474" xr:uid="{75C17944-2140-4A7A-A5F4-64EC81115EC4}"/>
    <cellStyle name="Virgül 3 2 2 2" xfId="3395" xr:uid="{6F889F3E-FED6-4095-B7C0-FA8FB351A1DF}"/>
    <cellStyle name="Virgül 3 2 3" xfId="2486" xr:uid="{77D3675F-9CB0-4620-A176-680FF1BC1221}"/>
    <cellStyle name="Virgül 3 3" xfId="1060" xr:uid="{0888104B-FBB3-45DD-942E-D7454C7798A6}"/>
    <cellStyle name="Virgül 3 3 2" xfId="2981" xr:uid="{41F80F0B-645E-4403-9781-7EF94B7498B5}"/>
    <cellStyle name="Virgül 3 4" xfId="2072" xr:uid="{2D1C8A94-B3EA-4285-A029-8750C197EB6A}"/>
    <cellStyle name="Virgül 30" xfId="5018" xr:uid="{E7C35A74-A61F-44A1-959B-A1839A0911B6}"/>
    <cellStyle name="Virgül 31" xfId="5259" xr:uid="{6DC4D0DA-D084-4CA1-BC67-596DE129FF66}"/>
    <cellStyle name="Virgül 4" xfId="107" xr:uid="{2F3184DA-93E8-42D5-9DC8-6B809A731AAD}"/>
    <cellStyle name="Virgül 4 2" xfId="522" xr:uid="{9E8BED3F-A74F-4966-9170-788AD708F340}"/>
    <cellStyle name="Virgül 4 2 2" xfId="1432" xr:uid="{DBC27105-6339-4817-958A-04BE3A6FC8B2}"/>
    <cellStyle name="Virgül 4 2 2 2" xfId="3353" xr:uid="{BDA0995F-3091-414F-84EB-761F3E82B5BD}"/>
    <cellStyle name="Virgül 4 2 3" xfId="2444" xr:uid="{6C5F20EE-11A0-46FB-A6B1-235BED406C6D}"/>
    <cellStyle name="Virgül 4 3" xfId="1018" xr:uid="{0970F3F8-CA63-4784-84B2-077B01A68560}"/>
    <cellStyle name="Virgül 4 3 2" xfId="2939" xr:uid="{35EC1867-5250-4E91-AF4A-ED1CE7ED0B55}"/>
    <cellStyle name="Virgül 4 4" xfId="2030" xr:uid="{B518F77B-A8B7-43AA-801B-A2DB2666A2A6}"/>
    <cellStyle name="Virgül 5" xfId="191" xr:uid="{884C27B9-304F-44D9-9414-C22AFB27412B}"/>
    <cellStyle name="Virgül 5 2" xfId="606" xr:uid="{3A2D533C-7BCA-4BA2-8A18-3CF874E95BB1}"/>
    <cellStyle name="Virgül 5 2 2" xfId="1516" xr:uid="{C5EC1CD0-D68F-47E2-94EF-1823260F0210}"/>
    <cellStyle name="Virgül 5 2 2 2" xfId="3437" xr:uid="{5193E2DA-6A8E-40DF-88F4-07376B153543}"/>
    <cellStyle name="Virgül 5 2 3" xfId="2528" xr:uid="{04132A2B-9E73-4458-96F6-2E1D6C91D9D5}"/>
    <cellStyle name="Virgül 5 3" xfId="1102" xr:uid="{44B1B21D-D7C6-44B7-B01C-844E39E6FCBA}"/>
    <cellStyle name="Virgül 5 3 2" xfId="3023" xr:uid="{4C3A1CF8-7367-4BC1-9888-33A53AAD5CA4}"/>
    <cellStyle name="Virgül 5 4" xfId="2114" xr:uid="{D7BFB4DC-1C70-4BE0-A504-8198EEFD73B2}"/>
    <cellStyle name="Virgül 6" xfId="212" xr:uid="{72DBB112-4C0A-46F4-BB16-5DBF204DB247}"/>
    <cellStyle name="Virgül 6 2" xfId="627" xr:uid="{9385A410-2266-48D4-92A1-6A3C6682EBF2}"/>
    <cellStyle name="Virgül 6 2 2" xfId="1537" xr:uid="{F0774129-2A72-468F-9153-D39BED9965CF}"/>
    <cellStyle name="Virgül 6 2 2 2" xfId="3458" xr:uid="{DB6B58E3-80A2-4CCD-9772-5CF15C67A845}"/>
    <cellStyle name="Virgül 6 2 3" xfId="2549" xr:uid="{167986AB-12E9-4947-8A68-B599831DC999}"/>
    <cellStyle name="Virgül 6 3" xfId="1123" xr:uid="{7974E36C-FB8C-413D-8591-0CFD3DFC5121}"/>
    <cellStyle name="Virgül 6 3 2" xfId="3044" xr:uid="{27606A58-72B3-44D6-A52F-065D3A3A5579}"/>
    <cellStyle name="Virgül 6 4" xfId="2135" xr:uid="{BD2ADDF3-B058-4516-A81C-57B3507D1F98}"/>
    <cellStyle name="Virgül 7" xfId="233" xr:uid="{5FEB0640-4842-4B47-99B7-2995A77F76A1}"/>
    <cellStyle name="Virgül 7 2" xfId="648" xr:uid="{899E3E18-6ADD-407F-9C86-441C33C5D535}"/>
    <cellStyle name="Virgül 7 2 2" xfId="1558" xr:uid="{BE0D8E6D-99DA-4E2D-8EC0-69315BF4D032}"/>
    <cellStyle name="Virgül 7 2 2 2" xfId="3479" xr:uid="{995E902C-E7AF-42E9-A3DC-973186975531}"/>
    <cellStyle name="Virgül 7 2 3" xfId="2570" xr:uid="{C3643AD3-8805-467A-868B-00C3ED4E4BE7}"/>
    <cellStyle name="Virgül 7 3" xfId="1144" xr:uid="{EB312C94-CCA0-4EA1-9519-6C4F63820C51}"/>
    <cellStyle name="Virgül 7 3 2" xfId="3065" xr:uid="{8D9E7613-2531-471E-AFB0-72C29032FA24}"/>
    <cellStyle name="Virgül 7 4" xfId="2156" xr:uid="{F07851C2-7A85-47CE-A754-5C82FBC04DB9}"/>
    <cellStyle name="Virgül 8" xfId="254" xr:uid="{8F1DB137-6E5C-4096-9DFF-559043442055}"/>
    <cellStyle name="Virgül 8 2" xfId="669" xr:uid="{5F2A1B41-98D2-46BB-B4FB-9AD6C8CE24C8}"/>
    <cellStyle name="Virgül 8 2 2" xfId="1579" xr:uid="{9C6A48A6-D6E3-407F-B6A4-7A53D8B30E43}"/>
    <cellStyle name="Virgül 8 2 2 2" xfId="3500" xr:uid="{DDFAB433-D053-4978-B9F4-DB2065A5B2BF}"/>
    <cellStyle name="Virgül 8 2 3" xfId="2591" xr:uid="{37A119D1-CA38-4343-9C25-CD2F4C615E0F}"/>
    <cellStyle name="Virgül 8 3" xfId="1165" xr:uid="{9C772957-9252-4122-892E-4368D9A84276}"/>
    <cellStyle name="Virgül 8 3 2" xfId="3086" xr:uid="{858F10C6-C4C0-48A4-A793-067A5040733C}"/>
    <cellStyle name="Virgül 8 4" xfId="2177" xr:uid="{3CD9E819-066C-4417-99C8-3F231B85FFD9}"/>
    <cellStyle name="Virgül 9" xfId="275" xr:uid="{BB7CE697-75C1-403E-BCEF-6992A33BDD0B}"/>
    <cellStyle name="Virgül 9 2" xfId="690" xr:uid="{6E274B01-5F05-452A-92A3-879C88483704}"/>
    <cellStyle name="Virgül 9 2 2" xfId="1600" xr:uid="{6F289C84-E5FB-41DA-92CB-CC4CB0D8469D}"/>
    <cellStyle name="Virgül 9 2 2 2" xfId="3521" xr:uid="{32940C77-5EA2-4F52-BF18-720B54C1612E}"/>
    <cellStyle name="Virgül 9 2 3" xfId="2612" xr:uid="{89BFC152-747C-4A7A-B469-A70651498C6E}"/>
    <cellStyle name="Virgül 9 3" xfId="1186" xr:uid="{57FC9950-9378-4E8E-9E75-A8B9048DF052}"/>
    <cellStyle name="Virgül 9 3 2" xfId="3107" xr:uid="{3A4D4BE9-1C4B-46C5-BBBC-C10112CA2471}"/>
    <cellStyle name="Virgül 9 4" xfId="2198" xr:uid="{DDCF8D24-C437-452C-8F0B-876ADBA8AAA8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17</xdr:col>
      <xdr:colOff>177561</xdr:colOff>
      <xdr:row>28</xdr:row>
      <xdr:rowOff>100853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FA9C5681-3CF0-46B9-89F6-C0A16B5A0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5618" y="3361765"/>
          <a:ext cx="3707414" cy="23868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235323</xdr:colOff>
      <xdr:row>14</xdr:row>
      <xdr:rowOff>22412</xdr:rowOff>
    </xdr:from>
    <xdr:to>
      <xdr:col>23</xdr:col>
      <xdr:colOff>327212</xdr:colOff>
      <xdr:row>28</xdr:row>
      <xdr:rowOff>127187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1F24BC2F-BD6A-4893-9A59-E261D81B8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0794" y="3003177"/>
          <a:ext cx="4305300" cy="2771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C7606-9FE6-41A8-8A6B-D637035FD49F}">
  <dimension ref="A3:AC82"/>
  <sheetViews>
    <sheetView topLeftCell="A55" workbookViewId="0">
      <selection activeCell="I74" sqref="I74"/>
    </sheetView>
  </sheetViews>
  <sheetFormatPr defaultRowHeight="15" x14ac:dyDescent="0.25"/>
  <cols>
    <col min="1" max="1" width="10.140625" bestFit="1" customWidth="1"/>
    <col min="2" max="2" width="43.28515625" bestFit="1" customWidth="1"/>
    <col min="3" max="3" width="12.85546875" customWidth="1"/>
    <col min="4" max="6" width="12.42578125" bestFit="1" customWidth="1"/>
    <col min="10" max="10" width="17" customWidth="1"/>
    <col min="11" max="11" width="28.140625" customWidth="1"/>
    <col min="12" max="13" width="13.42578125" bestFit="1" customWidth="1"/>
    <col min="14" max="14" width="13.28515625" bestFit="1" customWidth="1"/>
    <col min="15" max="15" width="12.42578125" bestFit="1" customWidth="1"/>
    <col min="16" max="16" width="10.140625" bestFit="1" customWidth="1"/>
    <col min="17" max="18" width="11.7109375" bestFit="1" customWidth="1"/>
    <col min="19" max="19" width="10.85546875" bestFit="1" customWidth="1"/>
    <col min="20" max="20" width="36" bestFit="1" customWidth="1"/>
    <col min="21" max="23" width="13.28515625" bestFit="1" customWidth="1"/>
    <col min="25" max="25" width="13.28515625" bestFit="1" customWidth="1"/>
    <col min="26" max="27" width="11.7109375" bestFit="1" customWidth="1"/>
    <col min="28" max="28" width="10.140625" bestFit="1" customWidth="1"/>
    <col min="29" max="29" width="12.42578125" bestFit="1" customWidth="1"/>
  </cols>
  <sheetData>
    <row r="3" spans="1:29" x14ac:dyDescent="0.25">
      <c r="A3" s="267" t="s">
        <v>125</v>
      </c>
      <c r="B3" s="267"/>
      <c r="C3" s="267"/>
      <c r="D3" s="267"/>
      <c r="E3" s="267"/>
      <c r="J3" s="267" t="s">
        <v>178</v>
      </c>
      <c r="K3" s="267"/>
      <c r="L3" s="267"/>
      <c r="M3" s="267"/>
      <c r="N3" s="267"/>
      <c r="S3" s="267" t="s">
        <v>143</v>
      </c>
      <c r="T3" s="267"/>
      <c r="U3" s="267"/>
      <c r="V3" s="267"/>
      <c r="W3" s="267"/>
    </row>
    <row r="4" spans="1:29" x14ac:dyDescent="0.25">
      <c r="C4" t="s">
        <v>122</v>
      </c>
      <c r="D4" t="s">
        <v>123</v>
      </c>
      <c r="E4" t="s">
        <v>124</v>
      </c>
      <c r="L4" t="s">
        <v>122</v>
      </c>
      <c r="M4" t="s">
        <v>123</v>
      </c>
      <c r="N4" t="s">
        <v>124</v>
      </c>
      <c r="U4" t="s">
        <v>122</v>
      </c>
      <c r="V4" t="s">
        <v>123</v>
      </c>
      <c r="W4" t="s">
        <v>124</v>
      </c>
    </row>
    <row r="5" spans="1:29" x14ac:dyDescent="0.25">
      <c r="A5" s="3">
        <v>45756</v>
      </c>
      <c r="B5" s="2" t="s">
        <v>109</v>
      </c>
      <c r="C5" s="2"/>
      <c r="D5" s="40">
        <v>3243743.27</v>
      </c>
      <c r="E5" s="40">
        <f>+C5-D5</f>
        <v>-3243743.27</v>
      </c>
      <c r="J5" s="3">
        <v>45688</v>
      </c>
      <c r="K5" s="34" t="s">
        <v>25</v>
      </c>
      <c r="M5" s="6">
        <v>1208233.71</v>
      </c>
      <c r="N5" s="6">
        <f>+L5-M5</f>
        <v>-1208233.71</v>
      </c>
      <c r="S5" s="6"/>
      <c r="T5" s="6" t="s">
        <v>184</v>
      </c>
      <c r="U5" s="6">
        <v>393560.5</v>
      </c>
      <c r="V5" s="6"/>
      <c r="W5" s="6">
        <f>+U5-V5</f>
        <v>393560.5</v>
      </c>
    </row>
    <row r="6" spans="1:29" x14ac:dyDescent="0.25">
      <c r="A6" s="3">
        <v>45747</v>
      </c>
      <c r="B6" s="2" t="s">
        <v>110</v>
      </c>
      <c r="C6" s="2"/>
      <c r="D6" s="40">
        <f>8561*90*1.01</f>
        <v>778194.9</v>
      </c>
      <c r="E6" s="40">
        <f>+E5+C6-D6</f>
        <v>-4021938.17</v>
      </c>
      <c r="J6" s="3">
        <v>45685</v>
      </c>
      <c r="K6" s="2" t="s">
        <v>176</v>
      </c>
      <c r="L6" s="6">
        <v>1208233.71</v>
      </c>
      <c r="N6" s="6">
        <f>+N5+L6-M6</f>
        <v>0</v>
      </c>
      <c r="S6" s="156">
        <v>45688</v>
      </c>
      <c r="T6" s="6" t="s">
        <v>85</v>
      </c>
      <c r="U6" s="6"/>
      <c r="V6" s="6">
        <v>978538.5</v>
      </c>
      <c r="W6" s="6">
        <f>+W5+U6-V6</f>
        <v>-584978</v>
      </c>
      <c r="Z6" s="14">
        <v>45716</v>
      </c>
      <c r="AA6" s="67" t="s">
        <v>84</v>
      </c>
      <c r="AB6" s="2"/>
      <c r="AC6" s="68">
        <f>-3513*183*1.01</f>
        <v>-649307.79</v>
      </c>
    </row>
    <row r="7" spans="1:29" x14ac:dyDescent="0.25">
      <c r="A7" s="3">
        <v>45747</v>
      </c>
      <c r="B7" s="2" t="s">
        <v>111</v>
      </c>
      <c r="C7" s="2"/>
      <c r="D7" s="40">
        <f>4670*190*1.01</f>
        <v>896173</v>
      </c>
      <c r="E7" s="40">
        <f t="shared" ref="E7:E10" si="0">+E6+C7-D7</f>
        <v>-4918111.17</v>
      </c>
      <c r="J7" s="3">
        <v>45688</v>
      </c>
      <c r="K7" s="2" t="s">
        <v>177</v>
      </c>
      <c r="L7" s="6">
        <v>393560.5</v>
      </c>
      <c r="N7" s="6">
        <f t="shared" ref="N7:N10" si="1">+N6+L7-M7</f>
        <v>393560.5</v>
      </c>
      <c r="S7" s="156">
        <v>45716</v>
      </c>
      <c r="T7" s="6" t="s">
        <v>86</v>
      </c>
      <c r="U7" s="6"/>
      <c r="V7" s="6">
        <f>5670*90*1.01</f>
        <v>515403</v>
      </c>
      <c r="W7" s="6">
        <f t="shared" ref="W7:W15" si="2">+W6+U7-V7</f>
        <v>-1100381</v>
      </c>
      <c r="Z7" s="14"/>
      <c r="AA7" s="67"/>
      <c r="AB7" s="2"/>
      <c r="AC7" s="68"/>
    </row>
    <row r="8" spans="1:29" x14ac:dyDescent="0.25">
      <c r="A8" s="3">
        <v>45747</v>
      </c>
      <c r="B8" s="2" t="s">
        <v>112</v>
      </c>
      <c r="C8" s="40">
        <f>374096.52+90.9</f>
        <v>374187.42000000004</v>
      </c>
      <c r="D8" s="2"/>
      <c r="E8" s="40">
        <f t="shared" si="0"/>
        <v>-4543923.75</v>
      </c>
      <c r="J8" s="3"/>
      <c r="K8" s="67"/>
      <c r="L8" s="6"/>
      <c r="M8" s="6"/>
      <c r="N8" s="6">
        <f t="shared" si="1"/>
        <v>393560.5</v>
      </c>
      <c r="S8" s="156">
        <v>45716</v>
      </c>
      <c r="T8" s="6" t="s">
        <v>91</v>
      </c>
      <c r="U8" s="6"/>
      <c r="V8" s="6">
        <f>16125*90*1.01</f>
        <v>1465762.5</v>
      </c>
      <c r="W8" s="6">
        <f t="shared" si="2"/>
        <v>-2566143.5</v>
      </c>
      <c r="Z8" s="14">
        <v>45716</v>
      </c>
      <c r="AA8" s="123" t="s">
        <v>83</v>
      </c>
      <c r="AB8" s="2"/>
      <c r="AC8" s="68">
        <v>246969.1</v>
      </c>
    </row>
    <row r="9" spans="1:29" x14ac:dyDescent="0.25">
      <c r="A9" s="3">
        <v>45763</v>
      </c>
      <c r="B9" s="2" t="s">
        <v>116</v>
      </c>
      <c r="C9" s="40">
        <v>4104795.75</v>
      </c>
      <c r="D9" s="2"/>
      <c r="E9" s="40">
        <f t="shared" si="0"/>
        <v>-439128</v>
      </c>
      <c r="J9" s="3"/>
      <c r="K9" s="2"/>
      <c r="L9" s="6"/>
      <c r="M9" s="6"/>
      <c r="N9" s="6">
        <f t="shared" si="1"/>
        <v>393560.5</v>
      </c>
      <c r="S9" s="156">
        <v>45716</v>
      </c>
      <c r="T9" s="6" t="s">
        <v>183</v>
      </c>
      <c r="U9" s="6"/>
      <c r="V9" s="6">
        <f>3513*183*1.01</f>
        <v>649307.79</v>
      </c>
      <c r="W9" s="6">
        <f t="shared" si="2"/>
        <v>-3215451.29</v>
      </c>
      <c r="Z9" s="48"/>
      <c r="AA9" s="15"/>
      <c r="AB9" s="2"/>
      <c r="AC9" s="68"/>
    </row>
    <row r="10" spans="1:29" x14ac:dyDescent="0.25">
      <c r="A10" s="3">
        <v>45763</v>
      </c>
      <c r="B10" s="2" t="s">
        <v>116</v>
      </c>
      <c r="C10" s="40">
        <v>439128</v>
      </c>
      <c r="D10" s="2"/>
      <c r="E10" s="40">
        <f t="shared" si="0"/>
        <v>0</v>
      </c>
      <c r="N10" s="6">
        <f t="shared" si="1"/>
        <v>393560.5</v>
      </c>
      <c r="S10" s="156">
        <v>45716</v>
      </c>
      <c r="T10" s="6" t="s">
        <v>83</v>
      </c>
      <c r="U10" s="132">
        <v>246969.1</v>
      </c>
      <c r="V10" s="6"/>
      <c r="W10" s="6">
        <f t="shared" si="2"/>
        <v>-2968482.19</v>
      </c>
      <c r="Z10" s="48">
        <v>45724</v>
      </c>
      <c r="AA10" s="15" t="s">
        <v>26</v>
      </c>
      <c r="AB10" s="2"/>
      <c r="AC10" s="68">
        <v>240000</v>
      </c>
    </row>
    <row r="11" spans="1:29" x14ac:dyDescent="0.25">
      <c r="A11" t="s">
        <v>130</v>
      </c>
      <c r="E11" s="86"/>
      <c r="N11" s="86"/>
      <c r="S11" s="156">
        <v>45724</v>
      </c>
      <c r="T11" s="6" t="s">
        <v>26</v>
      </c>
      <c r="U11" s="6">
        <v>240000</v>
      </c>
      <c r="V11" s="6"/>
      <c r="W11" s="6">
        <f t="shared" si="2"/>
        <v>-2728482.19</v>
      </c>
      <c r="Z11" s="14">
        <v>45736</v>
      </c>
      <c r="AA11" s="67" t="s">
        <v>92</v>
      </c>
      <c r="AB11" s="2"/>
      <c r="AC11" s="68">
        <v>330134.09999999998</v>
      </c>
    </row>
    <row r="12" spans="1:29" x14ac:dyDescent="0.25">
      <c r="A12" t="s">
        <v>131</v>
      </c>
      <c r="E12" s="86"/>
      <c r="N12" s="86"/>
      <c r="S12" s="156">
        <v>45736</v>
      </c>
      <c r="T12" s="6" t="s">
        <v>92</v>
      </c>
      <c r="U12" s="6">
        <v>330134.09999999998</v>
      </c>
      <c r="V12" s="6"/>
      <c r="W12" s="6">
        <f t="shared" si="2"/>
        <v>-2398348.09</v>
      </c>
      <c r="Z12" s="14">
        <v>45741</v>
      </c>
      <c r="AA12" s="67" t="s">
        <v>92</v>
      </c>
      <c r="AB12" s="2"/>
      <c r="AC12" s="68">
        <v>440178.8</v>
      </c>
    </row>
    <row r="13" spans="1:29" x14ac:dyDescent="0.25">
      <c r="E13" s="86"/>
      <c r="N13" s="86"/>
      <c r="S13" s="156">
        <v>45741</v>
      </c>
      <c r="T13" s="6" t="s">
        <v>92</v>
      </c>
      <c r="U13" s="6">
        <v>440178.8</v>
      </c>
      <c r="V13" s="6"/>
      <c r="W13" s="6">
        <f t="shared" si="2"/>
        <v>-1958169.2899999998</v>
      </c>
      <c r="Z13" s="14">
        <v>45744</v>
      </c>
      <c r="AA13" s="67" t="s">
        <v>92</v>
      </c>
      <c r="AB13" s="2"/>
      <c r="AC13" s="68">
        <v>1500000</v>
      </c>
    </row>
    <row r="14" spans="1:29" x14ac:dyDescent="0.25">
      <c r="E14" s="86"/>
      <c r="J14" s="267" t="s">
        <v>179</v>
      </c>
      <c r="K14" s="267"/>
      <c r="L14" s="267"/>
      <c r="M14" s="267"/>
      <c r="N14" s="267"/>
      <c r="S14" s="156">
        <v>45744</v>
      </c>
      <c r="T14" s="6" t="s">
        <v>92</v>
      </c>
      <c r="U14" s="6">
        <v>1500000</v>
      </c>
      <c r="V14" s="6"/>
      <c r="W14" s="6">
        <f t="shared" si="2"/>
        <v>-458169.2899999998</v>
      </c>
      <c r="Z14" s="14">
        <v>45751</v>
      </c>
      <c r="AA14" s="67" t="s">
        <v>92</v>
      </c>
      <c r="AB14" s="2"/>
      <c r="AC14" s="68">
        <v>330134.09999999998</v>
      </c>
    </row>
    <row r="15" spans="1:29" x14ac:dyDescent="0.25">
      <c r="A15" s="267" t="s">
        <v>126</v>
      </c>
      <c r="B15" s="267"/>
      <c r="C15" s="267"/>
      <c r="D15" s="267"/>
      <c r="E15" s="267"/>
      <c r="L15" t="s">
        <v>122</v>
      </c>
      <c r="M15" t="s">
        <v>123</v>
      </c>
      <c r="N15" t="s">
        <v>124</v>
      </c>
      <c r="S15" s="156">
        <v>45751</v>
      </c>
      <c r="T15" s="6" t="s">
        <v>92</v>
      </c>
      <c r="U15" s="6">
        <v>330134.09999999998</v>
      </c>
      <c r="V15" s="6"/>
      <c r="W15" s="6">
        <f t="shared" si="2"/>
        <v>-128035.18999999983</v>
      </c>
    </row>
    <row r="16" spans="1:29" x14ac:dyDescent="0.25">
      <c r="C16" t="s">
        <v>122</v>
      </c>
      <c r="D16" t="s">
        <v>123</v>
      </c>
      <c r="E16" t="s">
        <v>124</v>
      </c>
      <c r="J16" s="140">
        <v>45688</v>
      </c>
      <c r="K16" s="2" t="s">
        <v>180</v>
      </c>
      <c r="M16" s="142">
        <v>2064391.52</v>
      </c>
      <c r="N16" s="40">
        <f>+L16-M16</f>
        <v>-2064391.52</v>
      </c>
      <c r="S16" s="156"/>
    </row>
    <row r="17" spans="1:28" x14ac:dyDescent="0.25">
      <c r="A17" s="3">
        <v>45756</v>
      </c>
      <c r="B17" s="2" t="s">
        <v>109</v>
      </c>
      <c r="C17" s="2"/>
      <c r="D17" s="40">
        <v>3243743.27</v>
      </c>
      <c r="E17" s="40">
        <f>+C17-D17</f>
        <v>-3243743.27</v>
      </c>
      <c r="J17" s="140">
        <v>45688</v>
      </c>
      <c r="K17" s="2" t="s">
        <v>181</v>
      </c>
      <c r="L17" s="142">
        <v>2273753.41</v>
      </c>
      <c r="N17" s="40">
        <f>+N16+L17-M17</f>
        <v>209361.89000000013</v>
      </c>
    </row>
    <row r="18" spans="1:28" x14ac:dyDescent="0.25">
      <c r="A18" s="3">
        <v>45763</v>
      </c>
      <c r="B18" s="2" t="s">
        <v>116</v>
      </c>
      <c r="C18" s="40">
        <v>4104795.75</v>
      </c>
      <c r="D18" s="2"/>
      <c r="E18" s="40">
        <f>+E17+C18-D18</f>
        <v>861052.48</v>
      </c>
      <c r="J18" s="140">
        <v>45688</v>
      </c>
      <c r="K18" s="2" t="s">
        <v>182</v>
      </c>
      <c r="L18" s="142">
        <v>184198.75</v>
      </c>
      <c r="N18" s="40">
        <f t="shared" ref="N18:N24" si="3">+N17+L18-M18</f>
        <v>393560.64000000013</v>
      </c>
    </row>
    <row r="19" spans="1:28" x14ac:dyDescent="0.25">
      <c r="A19" s="3">
        <v>45763</v>
      </c>
      <c r="B19" s="2" t="s">
        <v>116</v>
      </c>
      <c r="C19" s="40">
        <v>439128</v>
      </c>
      <c r="D19" s="2"/>
      <c r="E19" s="40">
        <f t="shared" ref="E19:E25" si="4">+E18+C19-D19</f>
        <v>1300180.48</v>
      </c>
      <c r="J19" s="130"/>
      <c r="K19" s="2"/>
      <c r="L19" s="2"/>
      <c r="M19" s="131"/>
      <c r="N19" s="40">
        <f t="shared" si="3"/>
        <v>393560.64000000013</v>
      </c>
      <c r="S19" s="267" t="s">
        <v>144</v>
      </c>
      <c r="T19" s="267"/>
      <c r="U19" s="267"/>
      <c r="V19" s="267"/>
      <c r="W19" s="267"/>
    </row>
    <row r="20" spans="1:28" x14ac:dyDescent="0.25">
      <c r="A20" s="130">
        <v>45723</v>
      </c>
      <c r="B20" s="2" t="s">
        <v>127</v>
      </c>
      <c r="C20" s="2"/>
      <c r="D20" s="131">
        <v>627557.43999999994</v>
      </c>
      <c r="E20" s="40">
        <f>+E19+C20-D20</f>
        <v>672623.04</v>
      </c>
      <c r="J20" s="130"/>
      <c r="K20" s="2"/>
      <c r="L20" s="2"/>
      <c r="M20" s="131"/>
      <c r="N20" s="40">
        <f t="shared" si="3"/>
        <v>393560.64000000013</v>
      </c>
      <c r="U20" t="s">
        <v>122</v>
      </c>
      <c r="V20" t="s">
        <v>123</v>
      </c>
      <c r="W20" t="s">
        <v>124</v>
      </c>
    </row>
    <row r="21" spans="1:28" x14ac:dyDescent="0.25">
      <c r="A21" s="130">
        <v>45730</v>
      </c>
      <c r="B21" s="2" t="s">
        <v>127</v>
      </c>
      <c r="C21" s="2"/>
      <c r="D21" s="131">
        <v>323200</v>
      </c>
      <c r="E21" s="40">
        <f t="shared" si="4"/>
        <v>349423.04000000004</v>
      </c>
      <c r="J21" s="130"/>
      <c r="K21" s="2"/>
      <c r="L21" s="2"/>
      <c r="M21" s="131"/>
      <c r="N21" s="40">
        <f t="shared" si="3"/>
        <v>393560.64000000013</v>
      </c>
      <c r="S21" s="2"/>
      <c r="T21" s="2" t="s">
        <v>188</v>
      </c>
      <c r="U21" s="2">
        <v>393560.64</v>
      </c>
      <c r="V21" s="2"/>
      <c r="W21" s="132">
        <f>+U21-V21</f>
        <v>393560.64</v>
      </c>
    </row>
    <row r="22" spans="1:28" x14ac:dyDescent="0.25">
      <c r="A22" s="130">
        <v>45737</v>
      </c>
      <c r="B22" s="2" t="s">
        <v>127</v>
      </c>
      <c r="C22" s="2"/>
      <c r="D22" s="131">
        <v>699744.16</v>
      </c>
      <c r="E22" s="40">
        <f t="shared" si="4"/>
        <v>-350321.12</v>
      </c>
      <c r="J22" s="2"/>
      <c r="K22" s="59"/>
      <c r="L22" s="6"/>
      <c r="M22" s="2"/>
      <c r="N22" s="40">
        <f t="shared" si="3"/>
        <v>393560.64000000013</v>
      </c>
      <c r="S22" s="156">
        <v>45695</v>
      </c>
      <c r="T22" s="2" t="s">
        <v>185</v>
      </c>
      <c r="U22" s="2"/>
      <c r="V22" s="149">
        <v>791678.4</v>
      </c>
      <c r="W22" s="40">
        <f>+W21+U22-V22</f>
        <v>-398117.76</v>
      </c>
    </row>
    <row r="23" spans="1:28" x14ac:dyDescent="0.25">
      <c r="A23" s="2"/>
      <c r="B23" s="59" t="s">
        <v>128</v>
      </c>
      <c r="C23" s="6">
        <f>602*180*1.01</f>
        <v>109443.6</v>
      </c>
      <c r="D23" s="2"/>
      <c r="E23" s="40">
        <f t="shared" si="4"/>
        <v>-240877.52</v>
      </c>
      <c r="J23" s="2"/>
      <c r="K23" s="59"/>
      <c r="L23" s="6"/>
      <c r="M23" s="2"/>
      <c r="N23" s="40">
        <f t="shared" si="3"/>
        <v>393560.64000000013</v>
      </c>
      <c r="S23" s="156">
        <v>45709</v>
      </c>
      <c r="T23" s="2" t="s">
        <v>185</v>
      </c>
      <c r="U23" s="2"/>
      <c r="V23" s="149">
        <v>308769.12</v>
      </c>
      <c r="W23" s="40">
        <f t="shared" ref="W23:W32" si="5">+W22+U23-V23</f>
        <v>-706886.88</v>
      </c>
    </row>
    <row r="24" spans="1:28" x14ac:dyDescent="0.25">
      <c r="A24" s="2"/>
      <c r="B24" s="59" t="s">
        <v>129</v>
      </c>
      <c r="C24" s="6">
        <v>240877.52</v>
      </c>
      <c r="D24" s="2"/>
      <c r="E24" s="40">
        <f t="shared" si="4"/>
        <v>0</v>
      </c>
      <c r="J24" s="2"/>
      <c r="K24" s="2"/>
      <c r="L24" s="2"/>
      <c r="M24" s="2"/>
      <c r="N24" s="40">
        <f t="shared" si="3"/>
        <v>393560.64000000013</v>
      </c>
      <c r="S24" s="137">
        <v>45716</v>
      </c>
      <c r="T24" s="2" t="s">
        <v>186</v>
      </c>
      <c r="U24" s="155">
        <v>246969.1</v>
      </c>
      <c r="V24" s="2"/>
      <c r="W24" s="40">
        <f t="shared" si="5"/>
        <v>-459917.78</v>
      </c>
    </row>
    <row r="25" spans="1:28" x14ac:dyDescent="0.25">
      <c r="A25" s="2"/>
      <c r="B25" s="2"/>
      <c r="C25" s="2"/>
      <c r="D25" s="2"/>
      <c r="E25" s="40">
        <f t="shared" si="4"/>
        <v>0</v>
      </c>
      <c r="N25" s="86"/>
      <c r="S25" s="130">
        <v>45734</v>
      </c>
      <c r="T25" s="2" t="s">
        <v>187</v>
      </c>
      <c r="U25" s="2"/>
      <c r="V25" s="149">
        <v>1465762.5</v>
      </c>
      <c r="W25" s="40">
        <f t="shared" si="5"/>
        <v>-1925680.28</v>
      </c>
      <c r="Y25" s="10">
        <f>+V9+V7</f>
        <v>1164710.79</v>
      </c>
    </row>
    <row r="26" spans="1:28" x14ac:dyDescent="0.25">
      <c r="E26" s="86"/>
      <c r="N26" s="86"/>
      <c r="S26" s="3">
        <v>45715</v>
      </c>
      <c r="T26" s="154" t="s">
        <v>187</v>
      </c>
      <c r="U26" s="2"/>
      <c r="V26" s="157">
        <v>978538.5</v>
      </c>
      <c r="W26" s="40">
        <f t="shared" si="5"/>
        <v>-2904218.7800000003</v>
      </c>
      <c r="Y26" s="10">
        <f>+U10</f>
        <v>246969.1</v>
      </c>
    </row>
    <row r="27" spans="1:28" x14ac:dyDescent="0.25">
      <c r="E27" s="86"/>
      <c r="N27" s="86"/>
      <c r="S27" s="156">
        <v>45723</v>
      </c>
      <c r="T27" s="153" t="s">
        <v>158</v>
      </c>
      <c r="U27" s="157">
        <v>240000</v>
      </c>
      <c r="V27" s="2"/>
      <c r="W27" s="40">
        <f t="shared" si="5"/>
        <v>-2664218.7800000003</v>
      </c>
      <c r="Y27" s="10">
        <f>+Y25-Y26</f>
        <v>917741.69000000006</v>
      </c>
    </row>
    <row r="28" spans="1:28" x14ac:dyDescent="0.25">
      <c r="A28" t="s">
        <v>133</v>
      </c>
      <c r="E28" s="86"/>
      <c r="N28" s="86"/>
      <c r="S28" s="156">
        <v>45736</v>
      </c>
      <c r="T28" s="153" t="s">
        <v>158</v>
      </c>
      <c r="U28" s="157">
        <v>330134.09999999998</v>
      </c>
      <c r="V28" s="2"/>
      <c r="W28" s="40">
        <f t="shared" si="5"/>
        <v>-2334084.6800000002</v>
      </c>
      <c r="Y28" s="86">
        <f>+V22+V23</f>
        <v>1100447.52</v>
      </c>
    </row>
    <row r="29" spans="1:28" x14ac:dyDescent="0.25">
      <c r="A29" t="s">
        <v>132</v>
      </c>
      <c r="E29" s="86"/>
      <c r="K29" s="134"/>
      <c r="L29" s="150"/>
      <c r="M29" s="151"/>
      <c r="N29" s="150"/>
      <c r="S29" s="156">
        <v>45741</v>
      </c>
      <c r="T29" s="153" t="s">
        <v>158</v>
      </c>
      <c r="U29" s="157">
        <v>440178.8</v>
      </c>
      <c r="V29" s="2"/>
      <c r="W29" s="40">
        <f t="shared" si="5"/>
        <v>-1893905.8800000001</v>
      </c>
      <c r="Y29" s="10">
        <f>+Y28-Y27</f>
        <v>182705.82999999996</v>
      </c>
    </row>
    <row r="30" spans="1:28" x14ac:dyDescent="0.25">
      <c r="A30" t="s">
        <v>134</v>
      </c>
      <c r="E30" s="86"/>
      <c r="K30" s="134"/>
      <c r="L30" s="150"/>
      <c r="M30" s="151"/>
      <c r="N30" s="150"/>
      <c r="O30" s="152"/>
      <c r="P30" s="134"/>
      <c r="Q30" s="133"/>
      <c r="R30" s="152"/>
      <c r="S30" s="156">
        <v>45744</v>
      </c>
      <c r="T30" s="153" t="s">
        <v>158</v>
      </c>
      <c r="U30" s="157">
        <v>1500000</v>
      </c>
      <c r="V30" s="2"/>
      <c r="W30" s="40">
        <f t="shared" si="5"/>
        <v>-393905.88000000012</v>
      </c>
      <c r="X30" s="144"/>
    </row>
    <row r="31" spans="1:28" x14ac:dyDescent="0.25">
      <c r="E31" s="86"/>
      <c r="K31" s="134"/>
      <c r="L31" s="150"/>
      <c r="M31" s="151"/>
      <c r="N31" s="150"/>
      <c r="O31" s="152"/>
      <c r="P31" s="134"/>
      <c r="Q31" s="152"/>
      <c r="R31" s="133"/>
      <c r="S31" s="156">
        <v>45751</v>
      </c>
      <c r="T31" s="153" t="s">
        <v>172</v>
      </c>
      <c r="U31" s="157">
        <v>330134.09999999998</v>
      </c>
      <c r="V31" s="2"/>
      <c r="W31" s="40">
        <f t="shared" si="5"/>
        <v>-63771.780000000144</v>
      </c>
      <c r="X31" s="152"/>
      <c r="Y31" s="134"/>
      <c r="Z31" s="133"/>
      <c r="AB31" s="86"/>
    </row>
    <row r="32" spans="1:28" x14ac:dyDescent="0.25">
      <c r="E32" s="86"/>
      <c r="N32" s="86"/>
      <c r="O32" s="152"/>
      <c r="P32" s="134"/>
      <c r="Q32" s="152"/>
      <c r="R32" s="133"/>
      <c r="S32" s="3">
        <v>45769</v>
      </c>
      <c r="T32" s="177" t="s">
        <v>189</v>
      </c>
      <c r="U32" s="154"/>
      <c r="V32" s="174">
        <v>64263.27</v>
      </c>
      <c r="W32" s="40">
        <f t="shared" si="5"/>
        <v>-128035.05000000013</v>
      </c>
      <c r="Y32" s="134"/>
      <c r="Z32" s="133"/>
    </row>
    <row r="33" spans="2:27" x14ac:dyDescent="0.25">
      <c r="B33" s="140">
        <v>45688</v>
      </c>
      <c r="C33" s="2" t="s">
        <v>180</v>
      </c>
      <c r="E33" s="142">
        <v>2064391.52</v>
      </c>
      <c r="F33" s="40">
        <f>+D33-E33</f>
        <v>-2064391.52</v>
      </c>
      <c r="T33" s="134"/>
      <c r="U33" s="150"/>
      <c r="V33" s="151"/>
      <c r="W33" s="150"/>
    </row>
    <row r="34" spans="2:27" x14ac:dyDescent="0.25">
      <c r="B34" s="140">
        <v>45688</v>
      </c>
      <c r="C34" s="2" t="s">
        <v>181</v>
      </c>
      <c r="D34" s="142">
        <v>2273753.41</v>
      </c>
      <c r="F34" s="40">
        <f>+F33+D34-E34</f>
        <v>209361.89000000013</v>
      </c>
    </row>
    <row r="35" spans="2:27" x14ac:dyDescent="0.25">
      <c r="B35" s="140">
        <v>45688</v>
      </c>
      <c r="C35" s="2" t="s">
        <v>182</v>
      </c>
      <c r="D35" s="142">
        <v>184198.75</v>
      </c>
      <c r="F35" s="40">
        <f t="shared" ref="F35:F53" si="6">+F34+D35-E35</f>
        <v>393560.64000000013</v>
      </c>
      <c r="U35" s="86">
        <f>+V22+V23-U24</f>
        <v>853478.42</v>
      </c>
    </row>
    <row r="36" spans="2:27" x14ac:dyDescent="0.25">
      <c r="B36" s="156">
        <v>45695</v>
      </c>
      <c r="C36" s="2" t="s">
        <v>185</v>
      </c>
      <c r="D36" s="2"/>
      <c r="E36" s="149">
        <v>791678.4</v>
      </c>
      <c r="F36" s="40">
        <f t="shared" si="6"/>
        <v>-398117.75999999989</v>
      </c>
    </row>
    <row r="37" spans="2:27" x14ac:dyDescent="0.25">
      <c r="B37" s="156">
        <v>45709</v>
      </c>
      <c r="C37" s="2" t="s">
        <v>185</v>
      </c>
      <c r="D37" s="2"/>
      <c r="E37" s="149">
        <v>308769.12</v>
      </c>
      <c r="F37" s="40">
        <f t="shared" si="6"/>
        <v>-706886.87999999989</v>
      </c>
      <c r="S37" s="159"/>
      <c r="T37" s="158"/>
      <c r="U37" s="158"/>
      <c r="V37" s="158"/>
      <c r="X37" s="160"/>
    </row>
    <row r="38" spans="2:27" x14ac:dyDescent="0.25">
      <c r="B38" s="137">
        <v>45716</v>
      </c>
      <c r="C38" s="2" t="s">
        <v>186</v>
      </c>
      <c r="D38" s="157">
        <v>246969.1</v>
      </c>
      <c r="E38" s="2"/>
      <c r="F38" s="40">
        <f t="shared" si="6"/>
        <v>-459917.77999999991</v>
      </c>
      <c r="S38" s="159"/>
      <c r="T38" s="158"/>
      <c r="U38" s="158"/>
      <c r="V38" s="158"/>
      <c r="X38" s="160"/>
      <c r="Y38" s="161"/>
      <c r="Z38" s="160"/>
      <c r="AA38" s="162"/>
    </row>
    <row r="39" spans="2:27" x14ac:dyDescent="0.25">
      <c r="B39" s="130">
        <v>45734</v>
      </c>
      <c r="C39" s="2" t="s">
        <v>187</v>
      </c>
      <c r="D39" s="2"/>
      <c r="E39" s="155">
        <v>1465762.5</v>
      </c>
      <c r="F39" s="40">
        <f t="shared" si="6"/>
        <v>-1925680.2799999998</v>
      </c>
      <c r="T39" s="161"/>
      <c r="U39" s="163"/>
      <c r="V39" s="164"/>
      <c r="W39" s="163"/>
      <c r="X39" s="163"/>
      <c r="Y39" s="161"/>
      <c r="Z39" s="162"/>
    </row>
    <row r="40" spans="2:27" x14ac:dyDescent="0.25">
      <c r="B40" s="3">
        <v>45715</v>
      </c>
      <c r="C40" s="154" t="s">
        <v>187</v>
      </c>
      <c r="D40" s="2"/>
      <c r="E40" s="157">
        <v>978538.5</v>
      </c>
      <c r="F40" s="40">
        <f t="shared" si="6"/>
        <v>-2904218.78</v>
      </c>
      <c r="S40" s="156">
        <v>45716</v>
      </c>
      <c r="T40" s="6" t="s">
        <v>86</v>
      </c>
      <c r="U40" s="6"/>
      <c r="V40" s="6">
        <f>5670*90*1.01</f>
        <v>515403</v>
      </c>
      <c r="W40" s="163"/>
      <c r="X40" s="163"/>
      <c r="Y40" s="160"/>
      <c r="Z40" s="160"/>
      <c r="AA40" s="162"/>
    </row>
    <row r="41" spans="2:27" x14ac:dyDescent="0.25">
      <c r="B41" s="156">
        <v>45723</v>
      </c>
      <c r="C41" s="153" t="s">
        <v>158</v>
      </c>
      <c r="D41" s="157">
        <v>240000</v>
      </c>
      <c r="E41" s="2"/>
      <c r="F41" s="40">
        <f t="shared" si="6"/>
        <v>-2664218.7799999998</v>
      </c>
      <c r="S41" s="156">
        <v>45716</v>
      </c>
      <c r="T41" s="6" t="s">
        <v>183</v>
      </c>
      <c r="U41" s="6"/>
      <c r="V41" s="6">
        <f>3513*183*1.01</f>
        <v>649307.79</v>
      </c>
      <c r="W41" s="163"/>
      <c r="X41" s="163"/>
      <c r="Y41" s="178"/>
      <c r="Z41" s="160"/>
      <c r="AA41" s="162"/>
    </row>
    <row r="42" spans="2:27" x14ac:dyDescent="0.25">
      <c r="B42" s="156">
        <v>45736</v>
      </c>
      <c r="C42" s="153" t="s">
        <v>158</v>
      </c>
      <c r="D42" s="157">
        <v>330134.09999999998</v>
      </c>
      <c r="E42" s="2"/>
      <c r="F42" s="40">
        <f t="shared" si="6"/>
        <v>-2334084.6799999997</v>
      </c>
      <c r="T42" s="161"/>
      <c r="U42" s="166"/>
      <c r="V42" s="173">
        <f>SUM(V40:V41)</f>
        <v>1164710.79</v>
      </c>
      <c r="W42" s="163"/>
      <c r="X42" s="163"/>
      <c r="Y42" s="160"/>
      <c r="Z42" s="160"/>
      <c r="AA42" s="162"/>
    </row>
    <row r="43" spans="2:27" x14ac:dyDescent="0.25">
      <c r="B43" s="156">
        <v>45741</v>
      </c>
      <c r="C43" s="153" t="s">
        <v>158</v>
      </c>
      <c r="D43" s="157">
        <v>440178.8</v>
      </c>
      <c r="E43" s="2"/>
      <c r="F43" s="40">
        <f t="shared" si="6"/>
        <v>-1893905.8799999997</v>
      </c>
      <c r="T43" s="161"/>
      <c r="U43" s="160"/>
      <c r="V43" s="165"/>
      <c r="W43" s="167"/>
      <c r="X43" s="163"/>
      <c r="Y43" s="161"/>
      <c r="Z43" s="160"/>
      <c r="AA43" s="162"/>
    </row>
    <row r="44" spans="2:27" x14ac:dyDescent="0.25">
      <c r="B44" s="156">
        <v>45744</v>
      </c>
      <c r="C44" s="153" t="s">
        <v>158</v>
      </c>
      <c r="D44" s="157">
        <v>1500000</v>
      </c>
      <c r="E44" s="2"/>
      <c r="F44" s="40">
        <f t="shared" si="6"/>
        <v>-393905.87999999966</v>
      </c>
      <c r="K44" s="267" t="s">
        <v>179</v>
      </c>
      <c r="L44" s="267"/>
      <c r="M44" s="267"/>
      <c r="N44" s="267"/>
      <c r="O44" s="267"/>
      <c r="T44" s="161"/>
      <c r="U44" s="168"/>
      <c r="V44" s="165"/>
      <c r="W44" s="163"/>
      <c r="Y44" s="161"/>
      <c r="Z44" s="160"/>
      <c r="AA44" s="162"/>
    </row>
    <row r="45" spans="2:27" x14ac:dyDescent="0.25">
      <c r="B45" s="156">
        <v>45751</v>
      </c>
      <c r="C45" s="153" t="s">
        <v>172</v>
      </c>
      <c r="D45" s="157">
        <v>330134.09999999998</v>
      </c>
      <c r="E45" s="2"/>
      <c r="F45" s="40">
        <f t="shared" si="6"/>
        <v>-63771.779999999679</v>
      </c>
      <c r="M45" t="s">
        <v>122</v>
      </c>
      <c r="N45" t="s">
        <v>123</v>
      </c>
      <c r="O45" t="s">
        <v>124</v>
      </c>
      <c r="S45" s="156">
        <v>45695</v>
      </c>
      <c r="T45" s="2" t="s">
        <v>185</v>
      </c>
      <c r="U45" s="6"/>
      <c r="V45" s="174">
        <v>791678.4</v>
      </c>
      <c r="W45" s="163"/>
      <c r="X45" s="160"/>
    </row>
    <row r="46" spans="2:27" x14ac:dyDescent="0.25">
      <c r="B46" s="3">
        <v>45756</v>
      </c>
      <c r="C46" s="2" t="s">
        <v>109</v>
      </c>
      <c r="D46" s="2"/>
      <c r="E46" s="40">
        <v>3243743.27</v>
      </c>
      <c r="F46" s="40">
        <f t="shared" si="6"/>
        <v>-3307515.05</v>
      </c>
      <c r="K46" s="140">
        <v>45688</v>
      </c>
      <c r="L46" s="2" t="s">
        <v>180</v>
      </c>
      <c r="N46" s="142">
        <v>2064391.52</v>
      </c>
      <c r="O46" s="40">
        <f>+M46-N46</f>
        <v>-2064391.52</v>
      </c>
      <c r="S46" s="156">
        <v>45709</v>
      </c>
      <c r="T46" s="2" t="s">
        <v>185</v>
      </c>
      <c r="U46" s="6"/>
      <c r="V46" s="174">
        <v>308769.12</v>
      </c>
      <c r="X46" s="169"/>
      <c r="Y46" s="159"/>
      <c r="Z46" s="169"/>
      <c r="AA46" s="170"/>
    </row>
    <row r="47" spans="2:27" x14ac:dyDescent="0.25">
      <c r="B47" s="3">
        <v>45763</v>
      </c>
      <c r="C47" s="2" t="s">
        <v>116</v>
      </c>
      <c r="D47" s="40">
        <v>4104795.75</v>
      </c>
      <c r="E47" s="2"/>
      <c r="F47" s="40">
        <f t="shared" si="6"/>
        <v>797280.70000000019</v>
      </c>
      <c r="K47" s="140">
        <v>45688</v>
      </c>
      <c r="L47" s="2" t="s">
        <v>181</v>
      </c>
      <c r="M47" s="142">
        <v>2273753.41</v>
      </c>
      <c r="O47" s="40">
        <f>+O46+M47-N47</f>
        <v>209361.89000000013</v>
      </c>
      <c r="S47" s="137">
        <v>45716</v>
      </c>
      <c r="T47" s="2" t="s">
        <v>186</v>
      </c>
      <c r="U47" s="175">
        <v>246969.1</v>
      </c>
      <c r="V47" s="6"/>
      <c r="W47" s="171"/>
      <c r="X47" s="169"/>
      <c r="Y47" s="159"/>
      <c r="Z47" s="169"/>
      <c r="AA47" s="170"/>
    </row>
    <row r="48" spans="2:27" x14ac:dyDescent="0.25">
      <c r="B48" s="3">
        <v>45763</v>
      </c>
      <c r="C48" s="2" t="s">
        <v>116</v>
      </c>
      <c r="D48" s="40">
        <v>439128</v>
      </c>
      <c r="E48" s="2"/>
      <c r="F48" s="40">
        <f t="shared" si="6"/>
        <v>1236408.7000000002</v>
      </c>
      <c r="K48" s="140">
        <v>45688</v>
      </c>
      <c r="L48" s="2" t="s">
        <v>182</v>
      </c>
      <c r="M48" s="142">
        <v>184198.75</v>
      </c>
      <c r="O48" s="40">
        <f t="shared" ref="O48:O53" si="7">+O47+M48-N48</f>
        <v>393560.64000000013</v>
      </c>
      <c r="T48" s="159"/>
      <c r="U48" s="176">
        <f>SUM(U45:U47)</f>
        <v>246969.1</v>
      </c>
      <c r="V48" s="176">
        <f>SUM(V45:V47)</f>
        <v>1100447.52</v>
      </c>
      <c r="W48" s="171"/>
      <c r="X48" s="171"/>
      <c r="Y48" s="159"/>
      <c r="Z48" s="169"/>
      <c r="AA48" s="170"/>
    </row>
    <row r="49" spans="2:26" x14ac:dyDescent="0.25">
      <c r="B49" s="130">
        <v>45723</v>
      </c>
      <c r="C49" s="2" t="s">
        <v>127</v>
      </c>
      <c r="D49" s="2"/>
      <c r="E49" s="131">
        <v>627557.43999999994</v>
      </c>
      <c r="F49" s="40">
        <f t="shared" si="6"/>
        <v>608851.26000000024</v>
      </c>
      <c r="K49" s="130"/>
      <c r="L49" s="2"/>
      <c r="M49" s="2"/>
      <c r="N49" s="131"/>
      <c r="O49" s="40">
        <f t="shared" si="7"/>
        <v>393560.64000000013</v>
      </c>
      <c r="T49" s="159"/>
      <c r="U49" s="171"/>
      <c r="V49" s="172"/>
      <c r="W49" s="171"/>
      <c r="Y49" s="169"/>
      <c r="Z49" s="170"/>
    </row>
    <row r="50" spans="2:26" x14ac:dyDescent="0.25">
      <c r="B50" s="130">
        <v>45730</v>
      </c>
      <c r="C50" s="2" t="s">
        <v>127</v>
      </c>
      <c r="D50" s="2"/>
      <c r="E50" s="131">
        <v>323200</v>
      </c>
      <c r="F50" s="40">
        <f t="shared" si="6"/>
        <v>285651.26000000024</v>
      </c>
      <c r="K50" s="130"/>
      <c r="L50" s="2"/>
      <c r="M50" s="2"/>
      <c r="N50" s="131"/>
      <c r="O50" s="40">
        <f t="shared" si="7"/>
        <v>393560.64000000013</v>
      </c>
      <c r="T50" s="159"/>
      <c r="U50" s="169"/>
      <c r="V50" s="172"/>
      <c r="W50" s="171"/>
    </row>
    <row r="51" spans="2:26" x14ac:dyDescent="0.25">
      <c r="B51" s="130">
        <v>45737</v>
      </c>
      <c r="C51" s="2" t="s">
        <v>127</v>
      </c>
      <c r="D51" s="2"/>
      <c r="E51" s="131">
        <v>699744.16</v>
      </c>
      <c r="F51" s="40">
        <f t="shared" si="6"/>
        <v>-414092.89999999979</v>
      </c>
      <c r="K51" s="130"/>
      <c r="L51" s="2"/>
      <c r="M51" s="2"/>
      <c r="N51" s="131"/>
      <c r="O51" s="40">
        <f t="shared" si="7"/>
        <v>393560.64000000013</v>
      </c>
    </row>
    <row r="52" spans="2:26" x14ac:dyDescent="0.25">
      <c r="B52" s="2"/>
      <c r="C52" s="59" t="s">
        <v>128</v>
      </c>
      <c r="D52" s="6">
        <f>602*180*1.01</f>
        <v>109443.6</v>
      </c>
      <c r="E52" s="2"/>
      <c r="F52" s="40">
        <f t="shared" si="6"/>
        <v>-304649.29999999981</v>
      </c>
      <c r="K52" s="2"/>
      <c r="L52" s="59"/>
      <c r="M52" s="6"/>
      <c r="N52" s="2"/>
      <c r="O52" s="40">
        <f t="shared" si="7"/>
        <v>393560.64000000013</v>
      </c>
    </row>
    <row r="53" spans="2:26" x14ac:dyDescent="0.25">
      <c r="B53" s="2"/>
      <c r="C53" s="59" t="s">
        <v>129</v>
      </c>
      <c r="D53" s="6">
        <v>240877.52</v>
      </c>
      <c r="E53" s="2"/>
      <c r="F53" s="40">
        <f t="shared" si="6"/>
        <v>-63771.779999999824</v>
      </c>
      <c r="K53" s="2"/>
      <c r="L53" s="59"/>
      <c r="M53" s="6"/>
      <c r="N53" s="2"/>
      <c r="O53" s="40">
        <f t="shared" si="7"/>
        <v>393560.64000000013</v>
      </c>
    </row>
    <row r="56" spans="2:26" x14ac:dyDescent="0.25">
      <c r="K56" s="267" t="s">
        <v>144</v>
      </c>
      <c r="L56" s="267"/>
      <c r="M56" s="267"/>
      <c r="N56" s="267"/>
      <c r="O56" s="267"/>
    </row>
    <row r="57" spans="2:26" x14ac:dyDescent="0.25">
      <c r="B57" s="267" t="s">
        <v>198</v>
      </c>
      <c r="C57" s="267"/>
      <c r="D57" s="267"/>
      <c r="E57" s="267"/>
      <c r="F57" s="267"/>
      <c r="M57" t="s">
        <v>122</v>
      </c>
      <c r="N57" t="s">
        <v>123</v>
      </c>
      <c r="O57" t="s">
        <v>124</v>
      </c>
    </row>
    <row r="58" spans="2:26" x14ac:dyDescent="0.25">
      <c r="D58" t="s">
        <v>122</v>
      </c>
      <c r="E58" t="s">
        <v>123</v>
      </c>
      <c r="F58" t="s">
        <v>124</v>
      </c>
      <c r="K58" s="2"/>
      <c r="L58" s="2" t="s">
        <v>188</v>
      </c>
      <c r="M58" s="2">
        <v>393560.64</v>
      </c>
      <c r="N58" s="2"/>
      <c r="O58" s="132">
        <f>+M58-N58</f>
        <v>393560.64</v>
      </c>
    </row>
    <row r="59" spans="2:26" x14ac:dyDescent="0.25">
      <c r="B59" s="3" t="s">
        <v>201</v>
      </c>
      <c r="C59" s="2"/>
      <c r="D59" s="2"/>
      <c r="E59" s="40">
        <f>190*1013*1.01</f>
        <v>194394.7</v>
      </c>
      <c r="F59" s="40">
        <f>+D59-E59</f>
        <v>-194394.7</v>
      </c>
      <c r="K59" s="156">
        <v>45695</v>
      </c>
      <c r="L59" s="2" t="s">
        <v>185</v>
      </c>
      <c r="M59" s="2"/>
      <c r="N59" s="149">
        <v>791678.4</v>
      </c>
      <c r="O59" s="40">
        <f>+O58+M59-N59</f>
        <v>-398117.76</v>
      </c>
    </row>
    <row r="60" spans="2:26" x14ac:dyDescent="0.25">
      <c r="B60" s="3" t="s">
        <v>202</v>
      </c>
      <c r="C60" s="2"/>
      <c r="D60" s="2"/>
      <c r="E60" s="40">
        <f>90*1595*1.01</f>
        <v>144985.5</v>
      </c>
      <c r="F60" s="40">
        <f>+F59+D60-E60</f>
        <v>-339380.2</v>
      </c>
      <c r="K60" s="156">
        <v>45709</v>
      </c>
      <c r="L60" s="2" t="s">
        <v>185</v>
      </c>
      <c r="M60" s="2"/>
      <c r="N60" s="149">
        <v>308769.12</v>
      </c>
      <c r="O60" s="40">
        <f t="shared" ref="O60:O69" si="8">+O59+M60-N60</f>
        <v>-706886.88</v>
      </c>
    </row>
    <row r="61" spans="2:26" x14ac:dyDescent="0.25">
      <c r="B61" s="3" t="s">
        <v>203</v>
      </c>
      <c r="C61" s="2"/>
      <c r="D61" s="2"/>
      <c r="E61" s="40"/>
      <c r="F61" s="40">
        <f t="shared" ref="F61:F64" si="9">+F60+D61-E61</f>
        <v>-339380.2</v>
      </c>
      <c r="K61" s="137">
        <v>45716</v>
      </c>
      <c r="L61" s="2" t="s">
        <v>186</v>
      </c>
      <c r="M61" s="155">
        <v>246969.1</v>
      </c>
      <c r="N61" s="2"/>
      <c r="O61" s="40">
        <f t="shared" si="8"/>
        <v>-459917.78</v>
      </c>
    </row>
    <row r="62" spans="2:26" x14ac:dyDescent="0.25">
      <c r="B62" s="3"/>
      <c r="C62" s="2"/>
      <c r="D62" s="40"/>
      <c r="E62" s="2"/>
      <c r="F62" s="40">
        <f t="shared" si="9"/>
        <v>-339380.2</v>
      </c>
      <c r="K62" s="130">
        <v>45734</v>
      </c>
      <c r="L62" s="2" t="s">
        <v>187</v>
      </c>
      <c r="M62" s="2"/>
      <c r="N62" s="149">
        <v>1465762.5</v>
      </c>
      <c r="O62" s="40">
        <f t="shared" si="8"/>
        <v>-1925680.28</v>
      </c>
    </row>
    <row r="63" spans="2:26" x14ac:dyDescent="0.25">
      <c r="B63" s="3"/>
      <c r="C63" s="2"/>
      <c r="D63" s="40"/>
      <c r="E63" s="2"/>
      <c r="F63" s="40">
        <f t="shared" si="9"/>
        <v>-339380.2</v>
      </c>
      <c r="K63" s="3">
        <v>45715</v>
      </c>
      <c r="L63" s="154" t="s">
        <v>187</v>
      </c>
      <c r="M63" s="2"/>
      <c r="N63" s="157">
        <v>978538.5</v>
      </c>
      <c r="O63" s="40">
        <f t="shared" si="8"/>
        <v>-2904218.7800000003</v>
      </c>
    </row>
    <row r="64" spans="2:26" x14ac:dyDescent="0.25">
      <c r="B64" s="3"/>
      <c r="C64" s="2"/>
      <c r="D64" s="40"/>
      <c r="E64" s="2"/>
      <c r="F64" s="40">
        <f t="shared" si="9"/>
        <v>-339380.2</v>
      </c>
      <c r="K64" s="156">
        <v>45723</v>
      </c>
      <c r="L64" s="153" t="s">
        <v>158</v>
      </c>
      <c r="M64" s="157">
        <v>240000</v>
      </c>
      <c r="N64" s="2"/>
      <c r="O64" s="40">
        <f t="shared" si="8"/>
        <v>-2664218.7800000003</v>
      </c>
    </row>
    <row r="65" spans="2:15" x14ac:dyDescent="0.25">
      <c r="B65" t="s">
        <v>130</v>
      </c>
      <c r="F65" s="86"/>
      <c r="K65" s="156">
        <v>45736</v>
      </c>
      <c r="L65" s="153" t="s">
        <v>158</v>
      </c>
      <c r="M65" s="157">
        <v>330134.09999999998</v>
      </c>
      <c r="N65" s="2"/>
      <c r="O65" s="40">
        <f t="shared" si="8"/>
        <v>-2334084.6800000002</v>
      </c>
    </row>
    <row r="66" spans="2:15" x14ac:dyDescent="0.25">
      <c r="B66" t="s">
        <v>131</v>
      </c>
      <c r="F66" s="86"/>
      <c r="K66" s="156">
        <v>45741</v>
      </c>
      <c r="L66" s="153" t="s">
        <v>158</v>
      </c>
      <c r="M66" s="157">
        <v>440178.8</v>
      </c>
      <c r="N66" s="2"/>
      <c r="O66" s="40">
        <f t="shared" si="8"/>
        <v>-1893905.8800000001</v>
      </c>
    </row>
    <row r="67" spans="2:15" x14ac:dyDescent="0.25">
      <c r="F67" s="86"/>
      <c r="K67" s="156">
        <v>45744</v>
      </c>
      <c r="L67" s="153" t="s">
        <v>158</v>
      </c>
      <c r="M67" s="157">
        <v>1500000</v>
      </c>
      <c r="N67" s="2"/>
      <c r="O67" s="40">
        <f t="shared" si="8"/>
        <v>-393905.88000000012</v>
      </c>
    </row>
    <row r="68" spans="2:15" x14ac:dyDescent="0.25">
      <c r="F68" s="86"/>
      <c r="K68" s="156">
        <v>45751</v>
      </c>
      <c r="L68" s="153" t="s">
        <v>172</v>
      </c>
      <c r="M68" s="157">
        <v>330134.09999999998</v>
      </c>
      <c r="N68" s="2"/>
      <c r="O68" s="40">
        <f t="shared" si="8"/>
        <v>-63771.780000000144</v>
      </c>
    </row>
    <row r="69" spans="2:15" x14ac:dyDescent="0.25">
      <c r="B69" s="267" t="s">
        <v>199</v>
      </c>
      <c r="C69" s="267"/>
      <c r="D69" s="267"/>
      <c r="E69" s="267"/>
      <c r="F69" s="267"/>
      <c r="K69" s="3">
        <v>45769</v>
      </c>
      <c r="L69" s="177" t="s">
        <v>189</v>
      </c>
      <c r="M69" s="154"/>
      <c r="N69" s="174">
        <v>64263.27</v>
      </c>
      <c r="O69" s="40">
        <f t="shared" si="8"/>
        <v>-128035.05000000013</v>
      </c>
    </row>
    <row r="70" spans="2:15" x14ac:dyDescent="0.25">
      <c r="D70" t="s">
        <v>122</v>
      </c>
      <c r="E70" t="s">
        <v>123</v>
      </c>
      <c r="F70" t="s">
        <v>124</v>
      </c>
    </row>
    <row r="71" spans="2:15" x14ac:dyDescent="0.25">
      <c r="B71" s="3" t="s">
        <v>200</v>
      </c>
      <c r="C71" s="2"/>
      <c r="D71" s="2"/>
      <c r="E71" s="182">
        <v>308769.12</v>
      </c>
      <c r="F71" s="40">
        <f>+D71-E71</f>
        <v>-308769.12</v>
      </c>
    </row>
    <row r="72" spans="2:15" x14ac:dyDescent="0.25">
      <c r="B72" s="3"/>
      <c r="C72" s="2"/>
      <c r="D72" s="40"/>
      <c r="E72" s="2"/>
      <c r="F72" s="40">
        <f>+F71+D72-E72</f>
        <v>-308769.12</v>
      </c>
    </row>
    <row r="73" spans="2:15" x14ac:dyDescent="0.25">
      <c r="B73" s="3"/>
      <c r="C73" s="2"/>
      <c r="D73" s="40"/>
      <c r="E73" s="2"/>
      <c r="F73" s="40">
        <f t="shared" ref="F73" si="10">+F72+D73-E73</f>
        <v>-308769.12</v>
      </c>
      <c r="K73" s="267" t="s">
        <v>126</v>
      </c>
      <c r="L73" s="267"/>
      <c r="M73" s="267"/>
      <c r="N73" s="267"/>
      <c r="O73" s="267"/>
    </row>
    <row r="74" spans="2:15" x14ac:dyDescent="0.25">
      <c r="B74" s="130"/>
      <c r="C74" s="2"/>
      <c r="D74" s="2"/>
      <c r="E74" s="131"/>
      <c r="F74" s="40">
        <f>+F73+D74-E74</f>
        <v>-308769.12</v>
      </c>
      <c r="M74" t="s">
        <v>122</v>
      </c>
      <c r="N74" t="s">
        <v>123</v>
      </c>
      <c r="O74" t="s">
        <v>124</v>
      </c>
    </row>
    <row r="75" spans="2:15" x14ac:dyDescent="0.25">
      <c r="B75" s="130"/>
      <c r="C75" s="2"/>
      <c r="D75" s="2"/>
      <c r="E75" s="131"/>
      <c r="F75" s="40">
        <f t="shared" ref="F75:F79" si="11">+F74+D75-E75</f>
        <v>-308769.12</v>
      </c>
      <c r="K75" s="3">
        <v>45756</v>
      </c>
      <c r="L75" s="2" t="s">
        <v>109</v>
      </c>
      <c r="M75" s="2"/>
      <c r="N75" s="40">
        <v>3243743.27</v>
      </c>
      <c r="O75" s="40">
        <f>+M75-N75</f>
        <v>-3243743.27</v>
      </c>
    </row>
    <row r="76" spans="2:15" x14ac:dyDescent="0.25">
      <c r="B76" s="130"/>
      <c r="C76" s="2"/>
      <c r="D76" s="2"/>
      <c r="E76" s="131"/>
      <c r="F76" s="40">
        <f t="shared" si="11"/>
        <v>-308769.12</v>
      </c>
      <c r="K76" s="3">
        <v>45763</v>
      </c>
      <c r="L76" s="2" t="s">
        <v>116</v>
      </c>
      <c r="M76" s="40">
        <v>4104795.75</v>
      </c>
      <c r="N76" s="2"/>
      <c r="O76" s="40">
        <f>+O75+M76-N76</f>
        <v>861052.48</v>
      </c>
    </row>
    <row r="77" spans="2:15" x14ac:dyDescent="0.25">
      <c r="B77" s="2"/>
      <c r="C77" s="59"/>
      <c r="D77" s="6"/>
      <c r="E77" s="2"/>
      <c r="F77" s="40">
        <f t="shared" si="11"/>
        <v>-308769.12</v>
      </c>
      <c r="K77" s="3">
        <v>45763</v>
      </c>
      <c r="L77" s="2" t="s">
        <v>116</v>
      </c>
      <c r="M77" s="40">
        <v>439128</v>
      </c>
      <c r="N77" s="2"/>
      <c r="O77" s="40">
        <f t="shared" ref="O77" si="12">+O76+M77-N77</f>
        <v>1300180.48</v>
      </c>
    </row>
    <row r="78" spans="2:15" x14ac:dyDescent="0.25">
      <c r="B78" s="2"/>
      <c r="C78" s="59"/>
      <c r="D78" s="6"/>
      <c r="E78" s="2"/>
      <c r="F78" s="40">
        <f t="shared" si="11"/>
        <v>-308769.12</v>
      </c>
      <c r="K78" s="130">
        <v>45723</v>
      </c>
      <c r="L78" s="2" t="s">
        <v>127</v>
      </c>
      <c r="M78" s="2"/>
      <c r="N78" s="131">
        <v>627557.43999999994</v>
      </c>
      <c r="O78" s="40">
        <f>+O77+M78-N78</f>
        <v>672623.04</v>
      </c>
    </row>
    <row r="79" spans="2:15" x14ac:dyDescent="0.25">
      <c r="B79" s="2"/>
      <c r="C79" s="2"/>
      <c r="D79" s="2"/>
      <c r="E79" s="2"/>
      <c r="F79" s="40">
        <f t="shared" si="11"/>
        <v>-308769.12</v>
      </c>
      <c r="K79" s="130">
        <v>45730</v>
      </c>
      <c r="L79" s="2" t="s">
        <v>127</v>
      </c>
      <c r="M79" s="2"/>
      <c r="N79" s="131">
        <v>323200</v>
      </c>
      <c r="O79" s="40">
        <f t="shared" ref="O79:O82" si="13">+O78+M79-N79</f>
        <v>349423.04000000004</v>
      </c>
    </row>
    <row r="80" spans="2:15" x14ac:dyDescent="0.25">
      <c r="K80" s="130">
        <v>45737</v>
      </c>
      <c r="L80" s="2" t="s">
        <v>127</v>
      </c>
      <c r="M80" s="2"/>
      <c r="N80" s="131">
        <v>699744.16</v>
      </c>
      <c r="O80" s="40">
        <f t="shared" si="13"/>
        <v>-350321.12</v>
      </c>
    </row>
    <row r="81" spans="11:15" x14ac:dyDescent="0.25">
      <c r="K81" s="2"/>
      <c r="L81" s="59" t="s">
        <v>128</v>
      </c>
      <c r="M81" s="6">
        <f>602*180*1.01</f>
        <v>109443.6</v>
      </c>
      <c r="N81" s="2"/>
      <c r="O81" s="40">
        <f t="shared" si="13"/>
        <v>-240877.52</v>
      </c>
    </row>
    <row r="82" spans="11:15" x14ac:dyDescent="0.25">
      <c r="K82" s="2"/>
      <c r="L82" s="59" t="s">
        <v>129</v>
      </c>
      <c r="M82" s="6">
        <v>240877.52</v>
      </c>
      <c r="N82" s="2"/>
      <c r="O82" s="40">
        <f t="shared" si="13"/>
        <v>0</v>
      </c>
    </row>
  </sheetData>
  <sortState xmlns:xlrd2="http://schemas.microsoft.com/office/spreadsheetml/2017/richdata2" ref="S26:V31">
    <sortCondition ref="S26:S31"/>
  </sortState>
  <mergeCells count="11">
    <mergeCell ref="K73:O73"/>
    <mergeCell ref="J3:N3"/>
    <mergeCell ref="J14:N14"/>
    <mergeCell ref="S3:W3"/>
    <mergeCell ref="S19:W19"/>
    <mergeCell ref="B69:F69"/>
    <mergeCell ref="A3:E3"/>
    <mergeCell ref="A15:E15"/>
    <mergeCell ref="K56:O56"/>
    <mergeCell ref="K44:O44"/>
    <mergeCell ref="B57:F5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0176C-D72F-47EC-80EB-B364FBC00405}">
  <dimension ref="C2:K17"/>
  <sheetViews>
    <sheetView zoomScaleNormal="100" workbookViewId="0">
      <selection activeCell="K27" sqref="K27"/>
    </sheetView>
  </sheetViews>
  <sheetFormatPr defaultRowHeight="15" x14ac:dyDescent="0.25"/>
  <cols>
    <col min="2" max="2" width="10" bestFit="1" customWidth="1"/>
    <col min="3" max="5" width="10.42578125" customWidth="1"/>
    <col min="6" max="6" width="22" bestFit="1" customWidth="1"/>
    <col min="7" max="9" width="10.5703125" customWidth="1"/>
    <col min="13" max="13" width="9.5703125" bestFit="1" customWidth="1"/>
  </cols>
  <sheetData>
    <row r="2" spans="3:11" x14ac:dyDescent="0.25">
      <c r="C2" s="7" t="s">
        <v>138</v>
      </c>
      <c r="D2" s="7" t="s">
        <v>139</v>
      </c>
      <c r="E2" s="7" t="s">
        <v>140</v>
      </c>
      <c r="F2" s="7"/>
      <c r="G2" s="7" t="s">
        <v>141</v>
      </c>
      <c r="H2" s="7" t="s">
        <v>142</v>
      </c>
      <c r="I2" s="7"/>
    </row>
    <row r="3" spans="3:11" x14ac:dyDescent="0.25">
      <c r="C3" s="2">
        <v>175</v>
      </c>
      <c r="D3" s="6"/>
      <c r="E3" s="2">
        <f>C3-D3</f>
        <v>175</v>
      </c>
      <c r="F3" s="2"/>
      <c r="G3" s="2">
        <v>10</v>
      </c>
      <c r="H3" s="2"/>
      <c r="I3" s="40" t="s">
        <v>105</v>
      </c>
      <c r="J3">
        <f>G3*17.5</f>
        <v>175</v>
      </c>
      <c r="K3">
        <f>H3*17.5</f>
        <v>0</v>
      </c>
    </row>
    <row r="4" spans="3:11" x14ac:dyDescent="0.25">
      <c r="C4" s="2"/>
      <c r="D4" s="132">
        <v>87</v>
      </c>
      <c r="E4" s="2">
        <f t="shared" ref="E4:E16" si="0">C4-D4+E3</f>
        <v>88</v>
      </c>
      <c r="F4" s="2" t="s">
        <v>93</v>
      </c>
      <c r="G4" s="2"/>
      <c r="H4" s="2">
        <v>5</v>
      </c>
      <c r="I4" s="111" t="s">
        <v>96</v>
      </c>
      <c r="J4">
        <f t="shared" ref="J4:J16" si="1">G4*17.5</f>
        <v>0</v>
      </c>
      <c r="K4">
        <f t="shared" ref="K4:K16" si="2">H4*17.5</f>
        <v>87.5</v>
      </c>
    </row>
    <row r="5" spans="3:11" x14ac:dyDescent="0.25">
      <c r="C5" s="2"/>
      <c r="D5" s="132">
        <v>35</v>
      </c>
      <c r="E5" s="2">
        <f t="shared" si="0"/>
        <v>53</v>
      </c>
      <c r="F5" s="2" t="s">
        <v>94</v>
      </c>
      <c r="G5" s="2"/>
      <c r="H5" s="2">
        <v>2</v>
      </c>
      <c r="I5" s="111" t="s">
        <v>97</v>
      </c>
      <c r="J5">
        <f t="shared" si="1"/>
        <v>0</v>
      </c>
      <c r="K5">
        <f t="shared" si="2"/>
        <v>35</v>
      </c>
    </row>
    <row r="6" spans="3:11" x14ac:dyDescent="0.25">
      <c r="C6" s="2"/>
      <c r="D6" s="132">
        <v>52.5</v>
      </c>
      <c r="E6" s="2">
        <f t="shared" si="0"/>
        <v>0.5</v>
      </c>
      <c r="F6" s="2" t="s">
        <v>95</v>
      </c>
      <c r="G6" s="2"/>
      <c r="H6" s="2">
        <v>3</v>
      </c>
      <c r="I6" s="111" t="s">
        <v>98</v>
      </c>
      <c r="J6">
        <f t="shared" si="1"/>
        <v>0</v>
      </c>
      <c r="K6">
        <f t="shared" si="2"/>
        <v>52.5</v>
      </c>
    </row>
    <row r="7" spans="3:11" x14ac:dyDescent="0.25">
      <c r="C7" s="2">
        <v>171</v>
      </c>
      <c r="D7" s="132"/>
      <c r="E7" s="2">
        <f t="shared" si="0"/>
        <v>171.5</v>
      </c>
      <c r="F7" s="2"/>
      <c r="G7" s="2">
        <v>10</v>
      </c>
      <c r="H7" s="2"/>
      <c r="I7" s="40" t="s">
        <v>105</v>
      </c>
      <c r="J7">
        <f t="shared" si="1"/>
        <v>175</v>
      </c>
      <c r="K7">
        <f t="shared" si="2"/>
        <v>0</v>
      </c>
    </row>
    <row r="8" spans="3:11" x14ac:dyDescent="0.25">
      <c r="C8" s="2"/>
      <c r="D8" s="132">
        <v>17.5</v>
      </c>
      <c r="E8" s="2">
        <f t="shared" si="0"/>
        <v>154</v>
      </c>
      <c r="F8" s="2" t="s">
        <v>102</v>
      </c>
      <c r="G8" s="2"/>
      <c r="H8" s="2">
        <v>1</v>
      </c>
      <c r="I8" s="2" t="s">
        <v>103</v>
      </c>
      <c r="J8">
        <f t="shared" si="1"/>
        <v>0</v>
      </c>
      <c r="K8">
        <f t="shared" si="2"/>
        <v>17.5</v>
      </c>
    </row>
    <row r="9" spans="3:11" x14ac:dyDescent="0.25">
      <c r="C9" s="2">
        <v>256</v>
      </c>
      <c r="D9" s="132"/>
      <c r="E9" s="2">
        <f t="shared" si="0"/>
        <v>410</v>
      </c>
      <c r="F9" s="2"/>
      <c r="G9" s="2">
        <v>15</v>
      </c>
      <c r="H9" s="2"/>
      <c r="I9" s="40" t="s">
        <v>106</v>
      </c>
      <c r="J9">
        <f>G9*17.5</f>
        <v>262.5</v>
      </c>
      <c r="K9">
        <f t="shared" si="2"/>
        <v>0</v>
      </c>
    </row>
    <row r="10" spans="3:11" x14ac:dyDescent="0.25">
      <c r="C10" s="2"/>
      <c r="D10" s="132">
        <v>213</v>
      </c>
      <c r="E10" s="2">
        <f t="shared" si="0"/>
        <v>197</v>
      </c>
      <c r="F10" s="2" t="s">
        <v>93</v>
      </c>
      <c r="G10" s="2"/>
      <c r="H10" s="2">
        <v>12</v>
      </c>
      <c r="I10" s="2" t="s">
        <v>104</v>
      </c>
      <c r="J10">
        <f t="shared" si="1"/>
        <v>0</v>
      </c>
      <c r="K10">
        <f t="shared" si="2"/>
        <v>210</v>
      </c>
    </row>
    <row r="11" spans="3:11" x14ac:dyDescent="0.25">
      <c r="C11" s="2"/>
      <c r="D11" s="132">
        <v>17.5</v>
      </c>
      <c r="E11" s="2">
        <f t="shared" si="0"/>
        <v>179.5</v>
      </c>
      <c r="F11" s="2" t="s">
        <v>108</v>
      </c>
      <c r="G11" s="2"/>
      <c r="H11" s="2">
        <v>1</v>
      </c>
      <c r="I11" s="2" t="s">
        <v>107</v>
      </c>
      <c r="J11">
        <f t="shared" si="1"/>
        <v>0</v>
      </c>
      <c r="K11">
        <f t="shared" si="2"/>
        <v>17.5</v>
      </c>
    </row>
    <row r="12" spans="3:11" x14ac:dyDescent="0.25">
      <c r="C12" s="2"/>
      <c r="D12" s="132">
        <v>52.5</v>
      </c>
      <c r="E12" s="2">
        <f t="shared" si="0"/>
        <v>127</v>
      </c>
      <c r="F12" t="s">
        <v>135</v>
      </c>
      <c r="G12" s="2"/>
      <c r="H12" s="2">
        <v>3</v>
      </c>
      <c r="I12" s="111" t="s">
        <v>98</v>
      </c>
      <c r="J12">
        <f t="shared" si="1"/>
        <v>0</v>
      </c>
      <c r="K12">
        <f t="shared" si="2"/>
        <v>52.5</v>
      </c>
    </row>
    <row r="13" spans="3:11" x14ac:dyDescent="0.25">
      <c r="C13" s="2"/>
      <c r="D13" s="6">
        <v>35</v>
      </c>
      <c r="E13" s="2">
        <f t="shared" si="0"/>
        <v>92</v>
      </c>
      <c r="F13" t="s">
        <v>136</v>
      </c>
      <c r="G13" s="2"/>
      <c r="H13" s="2">
        <v>2</v>
      </c>
      <c r="I13" s="111" t="s">
        <v>97</v>
      </c>
      <c r="J13">
        <f t="shared" si="1"/>
        <v>0</v>
      </c>
      <c r="K13">
        <f t="shared" si="2"/>
        <v>35</v>
      </c>
    </row>
    <row r="14" spans="3:11" x14ac:dyDescent="0.25">
      <c r="C14" s="2"/>
      <c r="D14" s="6">
        <v>52.5</v>
      </c>
      <c r="E14" s="2">
        <f t="shared" si="0"/>
        <v>39.5</v>
      </c>
      <c r="F14" s="2" t="s">
        <v>137</v>
      </c>
      <c r="G14" s="2"/>
      <c r="H14" s="2">
        <v>3</v>
      </c>
      <c r="I14" s="111" t="s">
        <v>98</v>
      </c>
      <c r="J14">
        <f t="shared" si="1"/>
        <v>0</v>
      </c>
      <c r="K14">
        <f t="shared" si="2"/>
        <v>52.5</v>
      </c>
    </row>
    <row r="15" spans="3:11" x14ac:dyDescent="0.25">
      <c r="C15" s="2"/>
      <c r="D15" s="6">
        <v>41</v>
      </c>
      <c r="E15" s="2">
        <f t="shared" si="0"/>
        <v>-1.5</v>
      </c>
      <c r="F15" s="2" t="s">
        <v>93</v>
      </c>
      <c r="G15" s="2"/>
      <c r="H15" s="2">
        <v>3</v>
      </c>
      <c r="I15" s="111" t="s">
        <v>98</v>
      </c>
      <c r="J15">
        <f t="shared" si="1"/>
        <v>0</v>
      </c>
      <c r="K15">
        <f t="shared" si="2"/>
        <v>52.5</v>
      </c>
    </row>
    <row r="16" spans="3:11" x14ac:dyDescent="0.25">
      <c r="C16" s="2"/>
      <c r="D16" s="6"/>
      <c r="E16" s="2">
        <f t="shared" si="0"/>
        <v>-1.5</v>
      </c>
      <c r="F16" s="2"/>
      <c r="G16" s="2"/>
      <c r="H16" s="2"/>
      <c r="I16" s="2"/>
      <c r="J16">
        <f t="shared" si="1"/>
        <v>0</v>
      </c>
      <c r="K16">
        <f t="shared" si="2"/>
        <v>0</v>
      </c>
    </row>
    <row r="17" spans="3:11" x14ac:dyDescent="0.25">
      <c r="C17">
        <f>SUM(C3:C16)</f>
        <v>602</v>
      </c>
      <c r="D17">
        <f>SUM(D3:D16)</f>
        <v>603.5</v>
      </c>
      <c r="G17">
        <f>SUM(G3:G16)</f>
        <v>35</v>
      </c>
      <c r="H17">
        <f>SUM(H3:H16)</f>
        <v>35</v>
      </c>
      <c r="J17">
        <f>SUM(J3:J16)</f>
        <v>612.5</v>
      </c>
      <c r="K17">
        <f>SUM(K3:K16)</f>
        <v>612.5</v>
      </c>
    </row>
  </sheetData>
  <pageMargins left="0" right="0" top="0" bottom="0" header="0" footer="0"/>
  <pageSetup paperSize="9" scale="7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74"/>
  <sheetViews>
    <sheetView workbookViewId="0">
      <selection activeCell="M13" sqref="M13"/>
    </sheetView>
  </sheetViews>
  <sheetFormatPr defaultRowHeight="15" x14ac:dyDescent="0.25"/>
  <cols>
    <col min="1" max="1" width="2.85546875" customWidth="1"/>
    <col min="2" max="3" width="11.42578125" customWidth="1"/>
    <col min="4" max="4" width="11.42578125" style="1" customWidth="1"/>
    <col min="5" max="5" width="13.42578125" bestFit="1" customWidth="1"/>
    <col min="6" max="6" width="19" bestFit="1" customWidth="1"/>
    <col min="7" max="8" width="10.5703125" bestFit="1" customWidth="1"/>
    <col min="9" max="9" width="3.28515625" customWidth="1"/>
    <col min="10" max="10" width="14.5703125" customWidth="1"/>
    <col min="11" max="11" width="36" bestFit="1" customWidth="1"/>
    <col min="12" max="13" width="15.7109375" customWidth="1"/>
    <col min="14" max="14" width="18.5703125" bestFit="1" customWidth="1"/>
    <col min="15" max="18" width="15.7109375" customWidth="1"/>
    <col min="19" max="19" width="12.28515625" bestFit="1" customWidth="1"/>
    <col min="20" max="20" width="10.5703125" bestFit="1" customWidth="1"/>
    <col min="21" max="21" width="13.28515625" bestFit="1" customWidth="1"/>
    <col min="22" max="22" width="11.5703125" bestFit="1" customWidth="1"/>
  </cols>
  <sheetData>
    <row r="1" spans="2:17" ht="15.75" thickBot="1" x14ac:dyDescent="0.3">
      <c r="E1" t="s">
        <v>209</v>
      </c>
    </row>
    <row r="2" spans="2:17" x14ac:dyDescent="0.25">
      <c r="C2" s="11" t="s">
        <v>0</v>
      </c>
      <c r="D2" s="12" t="s">
        <v>20</v>
      </c>
      <c r="E2" s="13" t="s">
        <v>32</v>
      </c>
      <c r="F2" s="13" t="s">
        <v>33</v>
      </c>
      <c r="G2" s="25"/>
      <c r="H2" s="22"/>
      <c r="I2" s="13"/>
      <c r="J2" s="11" t="s">
        <v>0</v>
      </c>
      <c r="K2" s="27" t="s">
        <v>21</v>
      </c>
      <c r="L2" s="28" t="s">
        <v>22</v>
      </c>
    </row>
    <row r="3" spans="2:17" x14ac:dyDescent="0.25">
      <c r="B3" t="s">
        <v>24</v>
      </c>
      <c r="C3" s="14">
        <v>45663</v>
      </c>
      <c r="D3" s="37">
        <v>24641</v>
      </c>
      <c r="E3" s="34">
        <v>1230</v>
      </c>
      <c r="F3" s="34">
        <v>2079</v>
      </c>
      <c r="G3" s="23"/>
      <c r="H3" s="15"/>
      <c r="I3" s="2"/>
      <c r="J3" s="3">
        <v>45685</v>
      </c>
      <c r="K3" s="34" t="s">
        <v>25</v>
      </c>
      <c r="L3" s="30">
        <v>1208233.71</v>
      </c>
      <c r="M3" s="38"/>
    </row>
    <row r="4" spans="2:17" x14ac:dyDescent="0.25">
      <c r="B4" t="s">
        <v>24</v>
      </c>
      <c r="C4" s="14">
        <v>45664</v>
      </c>
      <c r="D4" s="37">
        <v>19845</v>
      </c>
      <c r="E4" s="6">
        <v>1021</v>
      </c>
      <c r="F4" s="34">
        <v>1680</v>
      </c>
      <c r="G4" s="23"/>
      <c r="H4" s="15"/>
      <c r="I4" s="2"/>
      <c r="J4" s="3">
        <v>45685</v>
      </c>
      <c r="K4" s="2" t="s">
        <v>26</v>
      </c>
      <c r="L4" s="30">
        <v>-1208233.71</v>
      </c>
      <c r="M4" s="38"/>
    </row>
    <row r="5" spans="2:17" x14ac:dyDescent="0.25">
      <c r="B5" t="s">
        <v>24</v>
      </c>
      <c r="C5" s="14">
        <v>45665</v>
      </c>
      <c r="D5" s="37">
        <v>18699</v>
      </c>
      <c r="E5" s="2">
        <v>934</v>
      </c>
      <c r="F5" s="34">
        <v>1589</v>
      </c>
      <c r="G5" s="23"/>
      <c r="H5" s="15"/>
      <c r="I5" s="2"/>
      <c r="J5" s="3"/>
      <c r="K5" s="2"/>
      <c r="L5" s="30"/>
      <c r="M5" s="38"/>
      <c r="P5" s="3">
        <v>45671</v>
      </c>
      <c r="Q5" s="37">
        <v>18680</v>
      </c>
    </row>
    <row r="6" spans="2:17" x14ac:dyDescent="0.25">
      <c r="B6" t="s">
        <v>24</v>
      </c>
      <c r="C6" s="14">
        <v>45672</v>
      </c>
      <c r="D6" s="37">
        <v>5359</v>
      </c>
      <c r="E6" s="2">
        <v>280</v>
      </c>
      <c r="F6" s="2">
        <v>446</v>
      </c>
      <c r="G6" s="23"/>
      <c r="H6" s="15"/>
      <c r="I6" s="2"/>
      <c r="J6" s="2"/>
      <c r="K6" s="2"/>
      <c r="L6" s="30"/>
      <c r="M6" s="38"/>
      <c r="P6" t="s">
        <v>27</v>
      </c>
      <c r="Q6" t="s">
        <v>55</v>
      </c>
    </row>
    <row r="7" spans="2:17" x14ac:dyDescent="0.25">
      <c r="B7" t="s">
        <v>24</v>
      </c>
      <c r="C7" s="14">
        <v>45673</v>
      </c>
      <c r="D7" s="37">
        <v>20330</v>
      </c>
      <c r="E7" s="2">
        <f>308+763</f>
        <v>1071</v>
      </c>
      <c r="F7" s="2">
        <f>480+1214</f>
        <v>1694</v>
      </c>
      <c r="G7" s="23"/>
      <c r="H7" s="15"/>
      <c r="I7" s="2"/>
      <c r="J7" s="2"/>
      <c r="K7" s="2"/>
      <c r="L7" s="30"/>
      <c r="M7" s="38"/>
    </row>
    <row r="8" spans="2:17" x14ac:dyDescent="0.25">
      <c r="B8" t="s">
        <v>24</v>
      </c>
      <c r="C8" s="14">
        <v>45683</v>
      </c>
      <c r="D8" s="37">
        <v>18854</v>
      </c>
      <c r="E8" s="2">
        <v>970</v>
      </c>
      <c r="F8" s="34">
        <v>1600</v>
      </c>
      <c r="G8" s="23"/>
      <c r="H8" s="15"/>
      <c r="I8" s="2"/>
      <c r="J8" s="2"/>
      <c r="K8" s="2"/>
      <c r="L8" s="30"/>
      <c r="M8" s="38"/>
      <c r="O8" t="s">
        <v>4</v>
      </c>
    </row>
    <row r="9" spans="2:17" x14ac:dyDescent="0.25">
      <c r="B9" t="s">
        <v>24</v>
      </c>
      <c r="C9" s="14">
        <v>45684</v>
      </c>
      <c r="D9" s="37">
        <v>20019</v>
      </c>
      <c r="E9" s="34">
        <v>1031</v>
      </c>
      <c r="F9" s="34">
        <v>1677</v>
      </c>
      <c r="G9" s="23"/>
      <c r="H9" s="15"/>
      <c r="I9" s="2"/>
      <c r="J9" s="2"/>
      <c r="K9" s="2"/>
      <c r="L9" s="30"/>
      <c r="M9" s="38"/>
      <c r="N9" t="s">
        <v>34</v>
      </c>
      <c r="O9" s="1">
        <v>10765</v>
      </c>
      <c r="P9" s="1">
        <v>90</v>
      </c>
      <c r="Q9" s="1">
        <f>+O9*P9</f>
        <v>968850</v>
      </c>
    </row>
    <row r="10" spans="2:17" x14ac:dyDescent="0.25">
      <c r="C10" s="14"/>
      <c r="D10" s="6"/>
      <c r="E10" s="2"/>
      <c r="F10" s="2"/>
      <c r="G10" s="23"/>
      <c r="H10" s="15"/>
      <c r="I10" s="2"/>
      <c r="J10" s="2"/>
      <c r="K10" s="2"/>
      <c r="L10" s="30"/>
      <c r="M10" s="38"/>
      <c r="N10" t="s">
        <v>35</v>
      </c>
      <c r="O10" s="1">
        <v>6537</v>
      </c>
      <c r="P10" s="1">
        <v>183</v>
      </c>
      <c r="Q10" s="1">
        <f>+O10*P10</f>
        <v>1196271</v>
      </c>
    </row>
    <row r="11" spans="2:17" x14ac:dyDescent="0.25">
      <c r="C11" s="14"/>
      <c r="D11" s="6" t="s">
        <v>74</v>
      </c>
      <c r="E11" s="2">
        <v>-6537</v>
      </c>
      <c r="F11" s="2"/>
      <c r="G11" s="23"/>
      <c r="H11" s="15"/>
      <c r="I11" s="2"/>
      <c r="J11" s="2"/>
      <c r="K11" s="2"/>
      <c r="L11" s="30"/>
      <c r="N11" t="s">
        <v>36</v>
      </c>
      <c r="O11" s="1"/>
      <c r="P11" s="1"/>
      <c r="Q11" s="92">
        <v>-393560.64</v>
      </c>
    </row>
    <row r="12" spans="2:17" x14ac:dyDescent="0.25">
      <c r="C12" s="14"/>
      <c r="D12" s="6"/>
      <c r="E12" s="2"/>
      <c r="F12" s="2"/>
      <c r="G12" s="23"/>
      <c r="H12" s="15"/>
      <c r="I12" s="2"/>
      <c r="J12" s="2"/>
      <c r="K12" s="2"/>
      <c r="L12" s="30"/>
      <c r="O12" s="1"/>
      <c r="P12" s="1"/>
      <c r="Q12" s="1"/>
    </row>
    <row r="13" spans="2:17" x14ac:dyDescent="0.25">
      <c r="C13" s="14"/>
      <c r="D13" s="6"/>
      <c r="E13" s="2"/>
      <c r="F13" s="2"/>
      <c r="G13" s="23"/>
      <c r="H13" s="15"/>
      <c r="I13" s="2"/>
      <c r="J13" s="2"/>
      <c r="K13" s="2"/>
      <c r="L13" s="30"/>
      <c r="O13" s="1"/>
      <c r="P13" s="1"/>
      <c r="Q13" s="1">
        <f>SUM(Q8:Q12)</f>
        <v>1771560.3599999999</v>
      </c>
    </row>
    <row r="14" spans="2:17" x14ac:dyDescent="0.25">
      <c r="C14" s="14"/>
      <c r="D14" s="6"/>
      <c r="E14" s="2"/>
      <c r="F14" s="2"/>
      <c r="G14" s="23"/>
      <c r="H14" s="15"/>
      <c r="I14" s="2"/>
      <c r="J14" s="2"/>
      <c r="K14" s="2"/>
      <c r="L14" s="30"/>
      <c r="O14" s="1"/>
      <c r="P14" s="1"/>
      <c r="Q14" s="1">
        <v>127747</v>
      </c>
    </row>
    <row r="15" spans="2:17" x14ac:dyDescent="0.25">
      <c r="C15" s="14"/>
      <c r="D15" s="6"/>
      <c r="E15" s="2"/>
      <c r="F15" s="2"/>
      <c r="G15" s="23"/>
      <c r="H15" s="15"/>
      <c r="I15" s="2"/>
      <c r="J15" s="2"/>
      <c r="K15" s="2"/>
      <c r="L15" s="30"/>
      <c r="O15" s="1"/>
      <c r="P15" s="1"/>
      <c r="Q15" s="1">
        <f>+Q13/Q14</f>
        <v>13.867725739156301</v>
      </c>
    </row>
    <row r="16" spans="2:17" x14ac:dyDescent="0.25">
      <c r="C16" s="15"/>
      <c r="D16" s="6"/>
      <c r="E16" s="2"/>
      <c r="F16" s="2"/>
      <c r="G16" s="23"/>
      <c r="H16" s="15"/>
      <c r="I16" s="2"/>
      <c r="J16" s="2"/>
      <c r="K16" s="2"/>
      <c r="L16" s="30"/>
      <c r="O16" s="1"/>
      <c r="P16" s="1"/>
      <c r="Q16" s="1"/>
    </row>
    <row r="17" spans="3:18" x14ac:dyDescent="0.25">
      <c r="C17" s="15"/>
      <c r="D17" s="6"/>
      <c r="E17" s="2"/>
      <c r="F17" s="2"/>
      <c r="G17" s="23"/>
      <c r="H17" s="15"/>
      <c r="I17" s="2"/>
      <c r="J17" s="2"/>
      <c r="K17" s="2"/>
      <c r="L17" s="30"/>
      <c r="O17" s="1"/>
      <c r="P17" s="1"/>
      <c r="Q17" s="1"/>
      <c r="R17" s="10"/>
    </row>
    <row r="18" spans="3:18" x14ac:dyDescent="0.25">
      <c r="C18" s="15"/>
      <c r="D18" s="6"/>
      <c r="E18" s="2"/>
      <c r="F18" s="2"/>
      <c r="G18" s="23"/>
      <c r="H18" s="15"/>
      <c r="I18" s="2"/>
      <c r="J18" s="2"/>
      <c r="K18" s="2"/>
      <c r="L18" s="30"/>
      <c r="O18" s="1"/>
      <c r="P18" s="1"/>
      <c r="Q18" s="1"/>
    </row>
    <row r="19" spans="3:18" x14ac:dyDescent="0.25">
      <c r="C19" s="15"/>
      <c r="D19" s="6"/>
      <c r="E19" s="2"/>
      <c r="F19" s="2"/>
      <c r="G19" s="23"/>
      <c r="H19" s="15"/>
      <c r="I19" s="2"/>
      <c r="J19" s="2"/>
      <c r="K19" s="2"/>
      <c r="L19" s="30"/>
      <c r="O19" s="1"/>
      <c r="P19" s="1"/>
      <c r="Q19" s="1"/>
    </row>
    <row r="20" spans="3:18" x14ac:dyDescent="0.25">
      <c r="C20" s="15"/>
      <c r="D20" s="6"/>
      <c r="E20" s="2"/>
      <c r="F20" s="2"/>
      <c r="G20" s="23"/>
      <c r="H20" s="15"/>
      <c r="I20" s="2"/>
      <c r="J20" s="2"/>
      <c r="K20" s="2"/>
      <c r="L20" s="30"/>
      <c r="O20" s="1"/>
      <c r="P20" s="1"/>
      <c r="Q20" s="1"/>
    </row>
    <row r="21" spans="3:18" x14ac:dyDescent="0.25">
      <c r="C21" s="15"/>
      <c r="D21" s="6"/>
      <c r="E21" s="2"/>
      <c r="F21" s="2"/>
      <c r="G21" s="23"/>
      <c r="H21" s="15"/>
      <c r="I21" s="2"/>
      <c r="J21" s="2"/>
      <c r="K21" s="2"/>
      <c r="L21" s="30"/>
      <c r="O21" s="1" t="s">
        <v>4</v>
      </c>
      <c r="P21" s="1"/>
      <c r="Q21" s="1"/>
    </row>
    <row r="22" spans="3:18" x14ac:dyDescent="0.25">
      <c r="C22" s="15"/>
      <c r="D22" s="6"/>
      <c r="E22" s="2"/>
      <c r="F22" s="2"/>
      <c r="G22" s="23"/>
      <c r="H22" s="15"/>
      <c r="I22" s="2"/>
      <c r="J22" s="2"/>
      <c r="K22" s="2"/>
      <c r="L22" s="30"/>
      <c r="N22" t="s">
        <v>34</v>
      </c>
      <c r="O22" s="1">
        <v>10765</v>
      </c>
      <c r="P22" s="1">
        <v>87</v>
      </c>
      <c r="Q22" s="1">
        <f>+O22*P22</f>
        <v>936555</v>
      </c>
    </row>
    <row r="23" spans="3:18" x14ac:dyDescent="0.25">
      <c r="C23" s="15"/>
      <c r="D23" s="6"/>
      <c r="E23" s="2"/>
      <c r="F23" s="2"/>
      <c r="G23" s="23"/>
      <c r="H23" s="15"/>
      <c r="I23" s="2"/>
      <c r="J23" s="2"/>
      <c r="K23" s="2"/>
      <c r="L23" s="30"/>
      <c r="N23" t="s">
        <v>35</v>
      </c>
      <c r="O23" s="1">
        <v>6537</v>
      </c>
      <c r="P23" s="1">
        <v>183</v>
      </c>
      <c r="Q23" s="1">
        <f>+O23*P23</f>
        <v>1196271</v>
      </c>
    </row>
    <row r="24" spans="3:18" ht="15.75" thickBot="1" x14ac:dyDescent="0.3">
      <c r="C24" s="19"/>
      <c r="D24" s="20"/>
      <c r="E24" s="21"/>
      <c r="F24" s="21"/>
      <c r="G24" s="24"/>
      <c r="H24" s="16"/>
      <c r="I24" s="18"/>
      <c r="J24" s="18"/>
      <c r="K24" s="18"/>
      <c r="L24" s="31"/>
      <c r="N24" t="s">
        <v>36</v>
      </c>
      <c r="O24" s="1"/>
      <c r="P24" s="1"/>
      <c r="Q24" s="92">
        <v>-393560.64</v>
      </c>
    </row>
    <row r="25" spans="3:18" x14ac:dyDescent="0.25">
      <c r="C25" s="22"/>
      <c r="D25" s="12"/>
      <c r="E25" s="13"/>
      <c r="F25" s="13"/>
      <c r="G25" s="25"/>
      <c r="H25" s="22"/>
      <c r="I25" s="13"/>
      <c r="J25" s="13"/>
      <c r="K25" s="13" t="s">
        <v>23</v>
      </c>
      <c r="L25" s="29">
        <f>SUM(L3:L24)</f>
        <v>0</v>
      </c>
      <c r="O25" s="1"/>
      <c r="P25" s="1"/>
      <c r="Q25" s="1"/>
    </row>
    <row r="26" spans="3:18" x14ac:dyDescent="0.25">
      <c r="C26" s="15"/>
      <c r="D26" s="6"/>
      <c r="E26" s="2"/>
      <c r="F26" s="2"/>
      <c r="G26" s="23"/>
      <c r="H26" s="15"/>
      <c r="I26" s="2"/>
      <c r="J26" s="2"/>
      <c r="K26" s="2"/>
      <c r="L26" s="30"/>
      <c r="O26" s="1"/>
      <c r="P26" s="1"/>
      <c r="Q26" s="1">
        <f>SUM(Q21:Q25)</f>
        <v>1739265.3599999999</v>
      </c>
    </row>
    <row r="27" spans="3:18" x14ac:dyDescent="0.25">
      <c r="C27" s="15" t="s">
        <v>2</v>
      </c>
      <c r="D27" s="6">
        <f>SUM(D3:D24)</f>
        <v>127747</v>
      </c>
      <c r="E27" s="34">
        <f>SUM(E3:E26)</f>
        <v>0</v>
      </c>
      <c r="F27" s="34">
        <f>SUM(F3:F26)</f>
        <v>10765</v>
      </c>
      <c r="G27" s="23"/>
      <c r="H27" s="15"/>
      <c r="I27" s="2"/>
      <c r="J27" s="2"/>
      <c r="K27" s="2"/>
      <c r="L27" s="30"/>
      <c r="O27" s="1"/>
      <c r="P27" s="1"/>
      <c r="Q27" s="1">
        <v>127747</v>
      </c>
    </row>
    <row r="28" spans="3:18" x14ac:dyDescent="0.25">
      <c r="C28" s="15"/>
      <c r="D28" s="6"/>
      <c r="E28" s="2"/>
      <c r="F28" s="2"/>
      <c r="G28" s="23"/>
      <c r="H28" s="15"/>
      <c r="I28" s="2"/>
      <c r="J28" s="2"/>
      <c r="K28" s="2"/>
      <c r="L28" s="30"/>
      <c r="O28" s="1"/>
      <c r="P28" s="1"/>
      <c r="Q28" s="1">
        <f>+Q26/Q27</f>
        <v>13.61492136801647</v>
      </c>
    </row>
    <row r="29" spans="3:18" ht="15.75" thickBot="1" x14ac:dyDescent="0.3">
      <c r="C29" s="16"/>
      <c r="D29" s="17"/>
      <c r="E29" s="18"/>
      <c r="F29" s="18"/>
      <c r="G29" s="26"/>
      <c r="H29" s="16"/>
      <c r="I29" s="18"/>
      <c r="J29" s="18"/>
      <c r="K29" s="18"/>
      <c r="L29" s="31"/>
      <c r="O29" s="1"/>
      <c r="P29" s="1"/>
      <c r="Q29" s="1"/>
    </row>
    <row r="37" spans="4:22" s="8" customFormat="1" x14ac:dyDescent="0.25">
      <c r="D37" s="9"/>
    </row>
    <row r="38" spans="4:22" x14ac:dyDescent="0.25">
      <c r="D38"/>
      <c r="F38" s="7" t="s">
        <v>16</v>
      </c>
      <c r="J38" s="7" t="s">
        <v>6</v>
      </c>
      <c r="M38" s="7" t="s">
        <v>17</v>
      </c>
    </row>
    <row r="39" spans="4:22" x14ac:dyDescent="0.25">
      <c r="D39"/>
    </row>
    <row r="40" spans="4:22" x14ac:dyDescent="0.25">
      <c r="D40"/>
      <c r="F40" s="3"/>
      <c r="G40" s="2" t="s">
        <v>3</v>
      </c>
      <c r="H40" s="2"/>
      <c r="J40" s="5" t="s">
        <v>0</v>
      </c>
      <c r="K40" s="5" t="s">
        <v>1</v>
      </c>
      <c r="L40" s="5" t="s">
        <v>7</v>
      </c>
      <c r="M40" s="5" t="s">
        <v>8</v>
      </c>
      <c r="N40" s="5" t="s">
        <v>9</v>
      </c>
      <c r="O40" s="5" t="s">
        <v>10</v>
      </c>
      <c r="P40" s="5" t="s">
        <v>11</v>
      </c>
      <c r="Q40" s="5" t="s">
        <v>12</v>
      </c>
      <c r="R40" s="5" t="s">
        <v>13</v>
      </c>
      <c r="S40" s="5" t="s">
        <v>14</v>
      </c>
      <c r="T40" s="2"/>
      <c r="U40" s="5" t="s">
        <v>18</v>
      </c>
      <c r="V40" s="5" t="s">
        <v>19</v>
      </c>
    </row>
    <row r="41" spans="4:22" x14ac:dyDescent="0.25">
      <c r="D41"/>
      <c r="F41" s="3" t="s">
        <v>0</v>
      </c>
      <c r="G41" s="2" t="s">
        <v>4</v>
      </c>
      <c r="H41" s="2" t="s">
        <v>5</v>
      </c>
      <c r="J41" s="3">
        <v>45663</v>
      </c>
      <c r="K41" s="2" t="s">
        <v>30</v>
      </c>
      <c r="L41" s="2">
        <v>6.8</v>
      </c>
      <c r="M41" s="2">
        <v>6.9</v>
      </c>
      <c r="N41" s="2">
        <v>6.2</v>
      </c>
      <c r="O41" s="2">
        <v>9.8000000000000007</v>
      </c>
      <c r="P41" s="2">
        <v>11.91</v>
      </c>
      <c r="Q41" s="2">
        <v>3.4</v>
      </c>
      <c r="R41" s="2">
        <v>0</v>
      </c>
      <c r="S41" s="2" t="s">
        <v>15</v>
      </c>
      <c r="T41" s="6">
        <v>24641</v>
      </c>
      <c r="U41" s="2">
        <f>+T41*Q41/65</f>
        <v>1288.913846153846</v>
      </c>
      <c r="V41" s="2">
        <f>+(T41-U41)/P41</f>
        <v>1960.7125234127752</v>
      </c>
    </row>
    <row r="42" spans="4:22" x14ac:dyDescent="0.25">
      <c r="D42"/>
      <c r="F42" s="3">
        <v>45658</v>
      </c>
      <c r="G42" s="2"/>
      <c r="H42" s="2"/>
      <c r="J42" s="3">
        <v>45664</v>
      </c>
      <c r="K42" s="2" t="s">
        <v>31</v>
      </c>
      <c r="L42" s="2">
        <v>6.73</v>
      </c>
      <c r="M42" s="2">
        <v>7</v>
      </c>
      <c r="N42" s="2">
        <v>8.1999999999999993</v>
      </c>
      <c r="O42" s="2">
        <v>9.6999999999999993</v>
      </c>
      <c r="P42" s="2">
        <v>11.97</v>
      </c>
      <c r="Q42" s="2">
        <v>3.4</v>
      </c>
      <c r="R42" s="2">
        <v>0</v>
      </c>
      <c r="S42" s="2" t="s">
        <v>15</v>
      </c>
      <c r="T42" s="6">
        <v>19845</v>
      </c>
      <c r="U42" s="2">
        <f>+T42*Q42/65</f>
        <v>1038.0461538461539</v>
      </c>
      <c r="V42" s="2">
        <f>+(T42-U42)/P42</f>
        <v>1571.1740890688259</v>
      </c>
    </row>
    <row r="43" spans="4:22" x14ac:dyDescent="0.25">
      <c r="D43"/>
      <c r="F43" s="3">
        <v>45659</v>
      </c>
      <c r="G43" s="2"/>
      <c r="H43" s="2"/>
      <c r="J43" s="36">
        <v>45665</v>
      </c>
      <c r="K43" s="2" t="s">
        <v>29</v>
      </c>
      <c r="L43" s="21">
        <v>6.75</v>
      </c>
      <c r="M43" s="21">
        <v>6.9</v>
      </c>
      <c r="N43" s="21">
        <v>7.5</v>
      </c>
      <c r="O43" s="21">
        <v>9.8000000000000007</v>
      </c>
      <c r="P43" s="21">
        <v>12.05</v>
      </c>
      <c r="Q43" s="21">
        <v>3.5</v>
      </c>
      <c r="R43" s="21">
        <v>0.2</v>
      </c>
      <c r="S43" s="21" t="s">
        <v>15</v>
      </c>
      <c r="T43" s="6">
        <v>18699</v>
      </c>
      <c r="U43" s="2">
        <f>+T43*Q43/65</f>
        <v>1006.8692307692307</v>
      </c>
      <c r="V43" s="2">
        <f>+(T43-U43)/P43</f>
        <v>1468.2266198531759</v>
      </c>
    </row>
    <row r="44" spans="4:22" x14ac:dyDescent="0.25">
      <c r="D44"/>
      <c r="F44" s="3">
        <v>45660</v>
      </c>
      <c r="G44" s="2"/>
      <c r="H44" s="2"/>
      <c r="J44" s="3">
        <v>45672</v>
      </c>
      <c r="K44" s="2" t="s">
        <v>28</v>
      </c>
      <c r="L44" s="2"/>
      <c r="M44" s="2"/>
      <c r="N44" s="2"/>
      <c r="O44" s="2"/>
      <c r="P44" s="2">
        <v>8.51</v>
      </c>
      <c r="Q44" s="2">
        <v>3.45</v>
      </c>
      <c r="R44" s="2"/>
      <c r="S44" s="2"/>
      <c r="T44" s="2"/>
      <c r="U44" s="2">
        <v>280</v>
      </c>
      <c r="V44" s="2">
        <v>446</v>
      </c>
    </row>
    <row r="45" spans="4:22" x14ac:dyDescent="0.25">
      <c r="D45"/>
      <c r="F45" s="3">
        <v>45661</v>
      </c>
      <c r="G45" s="2"/>
      <c r="H45" s="2"/>
      <c r="J45" s="3">
        <v>45673</v>
      </c>
      <c r="K45" s="2"/>
      <c r="L45" s="2"/>
      <c r="M45" s="2"/>
      <c r="N45" s="2"/>
      <c r="O45" s="2"/>
      <c r="P45" s="2">
        <v>8.58</v>
      </c>
      <c r="Q45" s="2">
        <v>3.54</v>
      </c>
      <c r="R45" s="2"/>
      <c r="S45" s="2"/>
      <c r="T45" s="2"/>
      <c r="U45" s="2">
        <v>308</v>
      </c>
      <c r="V45" s="2">
        <v>480</v>
      </c>
    </row>
    <row r="46" spans="4:22" x14ac:dyDescent="0.25">
      <c r="D46"/>
      <c r="F46" s="3">
        <v>45662</v>
      </c>
      <c r="G46" s="6"/>
      <c r="H46" s="6"/>
      <c r="J46" s="3">
        <v>45674</v>
      </c>
      <c r="K46" s="2"/>
      <c r="L46" s="2"/>
      <c r="M46" s="2"/>
      <c r="N46" s="2"/>
      <c r="O46" s="2"/>
      <c r="P46" s="2">
        <v>8.5</v>
      </c>
      <c r="Q46" s="2">
        <v>3.45</v>
      </c>
      <c r="R46" s="2"/>
      <c r="S46" s="2"/>
      <c r="T46" s="2"/>
      <c r="U46" s="2">
        <v>763</v>
      </c>
      <c r="V46" s="2">
        <v>1214</v>
      </c>
    </row>
    <row r="47" spans="4:22" x14ac:dyDescent="0.25">
      <c r="D47"/>
      <c r="F47" s="3">
        <v>45663</v>
      </c>
      <c r="G47" s="6">
        <v>25380</v>
      </c>
      <c r="H47" s="6">
        <f t="shared" ref="H47:H70" si="0">G47/1.03</f>
        <v>24640.776699029124</v>
      </c>
      <c r="J47" s="3">
        <v>45684</v>
      </c>
      <c r="K47" s="2"/>
      <c r="L47" s="2"/>
      <c r="M47" s="2"/>
      <c r="N47" s="2"/>
      <c r="O47" s="2"/>
      <c r="P47" s="2">
        <v>8.56</v>
      </c>
      <c r="Q47" s="2">
        <v>3.4</v>
      </c>
      <c r="R47" s="2"/>
      <c r="S47" s="2"/>
      <c r="T47" s="2"/>
      <c r="U47" s="6">
        <v>970</v>
      </c>
      <c r="V47" s="6">
        <v>1600</v>
      </c>
    </row>
    <row r="48" spans="4:22" x14ac:dyDescent="0.25">
      <c r="D48"/>
      <c r="F48" s="3">
        <v>45664</v>
      </c>
      <c r="G48" s="6">
        <v>20440</v>
      </c>
      <c r="H48" s="6">
        <f t="shared" si="0"/>
        <v>19844.660194174758</v>
      </c>
      <c r="J48" s="3">
        <v>45685</v>
      </c>
      <c r="K48" s="2"/>
      <c r="L48" s="2"/>
      <c r="M48" s="2"/>
      <c r="N48" s="2"/>
      <c r="O48" s="2"/>
      <c r="P48" s="2">
        <v>8.57</v>
      </c>
      <c r="Q48" s="2">
        <v>3.4</v>
      </c>
      <c r="R48" s="2"/>
      <c r="S48" s="2"/>
      <c r="T48" s="2"/>
      <c r="U48" s="35">
        <v>1030</v>
      </c>
      <c r="V48" s="2">
        <v>1677</v>
      </c>
    </row>
    <row r="49" spans="2:22" x14ac:dyDescent="0.25">
      <c r="D49"/>
      <c r="F49" s="3">
        <v>45665</v>
      </c>
      <c r="G49" s="6">
        <v>19260</v>
      </c>
      <c r="H49" s="6">
        <f t="shared" si="0"/>
        <v>18699.029126213591</v>
      </c>
    </row>
    <row r="50" spans="2:22" x14ac:dyDescent="0.25">
      <c r="D50"/>
      <c r="F50" s="3">
        <v>45666</v>
      </c>
      <c r="G50" s="6"/>
      <c r="H50" s="6">
        <f t="shared" si="0"/>
        <v>0</v>
      </c>
      <c r="U50" s="10"/>
    </row>
    <row r="51" spans="2:22" x14ac:dyDescent="0.25">
      <c r="F51" s="3">
        <v>45667</v>
      </c>
      <c r="G51" s="6"/>
      <c r="H51" s="6">
        <f t="shared" si="0"/>
        <v>0</v>
      </c>
      <c r="U51" s="7">
        <f>SUM(U41:U44)</f>
        <v>3613.8292307692309</v>
      </c>
      <c r="V51" s="7">
        <f>SUM(V41:V44)</f>
        <v>5446.1132323347774</v>
      </c>
    </row>
    <row r="52" spans="2:22" x14ac:dyDescent="0.25">
      <c r="B52" s="32"/>
      <c r="C52" s="33"/>
      <c r="F52" s="3">
        <v>45668</v>
      </c>
      <c r="G52" s="6"/>
      <c r="H52" s="6">
        <f t="shared" si="0"/>
        <v>0</v>
      </c>
    </row>
    <row r="53" spans="2:22" x14ac:dyDescent="0.25">
      <c r="B53" s="32"/>
      <c r="C53" s="33"/>
      <c r="F53" s="3">
        <v>45669</v>
      </c>
      <c r="G53" s="6"/>
      <c r="H53" s="6">
        <f t="shared" si="0"/>
        <v>0</v>
      </c>
    </row>
    <row r="54" spans="2:22" x14ac:dyDescent="0.25">
      <c r="B54" s="32"/>
      <c r="C54" s="33"/>
      <c r="F54" s="3">
        <v>45670</v>
      </c>
      <c r="G54" s="6"/>
      <c r="H54" s="6">
        <f t="shared" si="0"/>
        <v>0</v>
      </c>
    </row>
    <row r="55" spans="2:22" x14ac:dyDescent="0.25">
      <c r="B55" s="32"/>
      <c r="C55" s="33"/>
      <c r="F55" s="3">
        <v>45671</v>
      </c>
      <c r="G55" s="6"/>
      <c r="H55" s="6">
        <f t="shared" si="0"/>
        <v>0</v>
      </c>
    </row>
    <row r="56" spans="2:22" x14ac:dyDescent="0.25">
      <c r="B56" s="32"/>
      <c r="C56" s="33"/>
      <c r="F56" s="3">
        <v>45672</v>
      </c>
      <c r="G56" s="6">
        <v>5520</v>
      </c>
      <c r="H56" s="6">
        <f t="shared" si="0"/>
        <v>5359.2233009708734</v>
      </c>
    </row>
    <row r="57" spans="2:22" x14ac:dyDescent="0.25">
      <c r="F57" s="3">
        <v>45673</v>
      </c>
      <c r="G57" s="6">
        <v>5900</v>
      </c>
      <c r="H57" s="6">
        <f t="shared" si="0"/>
        <v>5728.155339805825</v>
      </c>
    </row>
    <row r="58" spans="2:22" x14ac:dyDescent="0.25">
      <c r="F58" s="3">
        <v>45673</v>
      </c>
      <c r="G58" s="6">
        <v>15040</v>
      </c>
      <c r="H58" s="6">
        <f t="shared" si="0"/>
        <v>14601.941747572815</v>
      </c>
    </row>
    <row r="59" spans="2:22" x14ac:dyDescent="0.25">
      <c r="F59" s="3">
        <v>45675</v>
      </c>
      <c r="G59" s="6"/>
      <c r="H59" s="6">
        <f t="shared" si="0"/>
        <v>0</v>
      </c>
    </row>
    <row r="60" spans="2:22" x14ac:dyDescent="0.25">
      <c r="F60" s="3">
        <v>45676</v>
      </c>
      <c r="G60" s="6"/>
      <c r="H60" s="6">
        <f t="shared" si="0"/>
        <v>0</v>
      </c>
    </row>
    <row r="61" spans="2:22" x14ac:dyDescent="0.25">
      <c r="F61" s="3">
        <v>45677</v>
      </c>
      <c r="G61" s="6"/>
      <c r="H61" s="6">
        <f t="shared" si="0"/>
        <v>0</v>
      </c>
    </row>
    <row r="62" spans="2:22" x14ac:dyDescent="0.25">
      <c r="F62" s="3">
        <v>45678</v>
      </c>
      <c r="G62" s="6"/>
      <c r="H62" s="6">
        <f t="shared" si="0"/>
        <v>0</v>
      </c>
    </row>
    <row r="63" spans="2:22" x14ac:dyDescent="0.25">
      <c r="F63" s="3">
        <v>45679</v>
      </c>
      <c r="G63" s="6"/>
      <c r="H63" s="6">
        <f t="shared" si="0"/>
        <v>0</v>
      </c>
    </row>
    <row r="64" spans="2:22" x14ac:dyDescent="0.25">
      <c r="F64" s="3">
        <v>45680</v>
      </c>
      <c r="G64" s="6"/>
      <c r="H64" s="6">
        <f t="shared" si="0"/>
        <v>0</v>
      </c>
    </row>
    <row r="65" spans="6:8" x14ac:dyDescent="0.25">
      <c r="F65" s="3">
        <v>45681</v>
      </c>
      <c r="G65" s="6"/>
      <c r="H65" s="6">
        <f t="shared" si="0"/>
        <v>0</v>
      </c>
    </row>
    <row r="66" spans="6:8" x14ac:dyDescent="0.25">
      <c r="F66" s="3">
        <v>45682</v>
      </c>
      <c r="G66" s="6"/>
      <c r="H66" s="6">
        <f t="shared" si="0"/>
        <v>0</v>
      </c>
    </row>
    <row r="67" spans="6:8" x14ac:dyDescent="0.25">
      <c r="F67" s="3">
        <v>45683</v>
      </c>
      <c r="G67" s="6"/>
      <c r="H67" s="6">
        <f t="shared" si="0"/>
        <v>0</v>
      </c>
    </row>
    <row r="68" spans="6:8" x14ac:dyDescent="0.25">
      <c r="F68" s="3">
        <v>45684</v>
      </c>
      <c r="G68" s="6">
        <v>19420</v>
      </c>
      <c r="H68" s="6">
        <f t="shared" si="0"/>
        <v>18854.368932038833</v>
      </c>
    </row>
    <row r="69" spans="6:8" x14ac:dyDescent="0.25">
      <c r="F69" s="3">
        <v>45685</v>
      </c>
      <c r="G69" s="6">
        <v>20620</v>
      </c>
      <c r="H69" s="6">
        <f t="shared" si="0"/>
        <v>20019.417475728154</v>
      </c>
    </row>
    <row r="70" spans="6:8" x14ac:dyDescent="0.25">
      <c r="F70" s="3">
        <v>45686</v>
      </c>
      <c r="G70" s="6"/>
      <c r="H70" s="6">
        <f t="shared" si="0"/>
        <v>0</v>
      </c>
    </row>
    <row r="71" spans="6:8" x14ac:dyDescent="0.25">
      <c r="F71" s="3">
        <v>45687</v>
      </c>
      <c r="G71" s="2"/>
      <c r="H71" s="2"/>
    </row>
    <row r="72" spans="6:8" x14ac:dyDescent="0.25">
      <c r="F72" s="3">
        <v>45688</v>
      </c>
      <c r="G72" s="2"/>
      <c r="H72" s="2"/>
    </row>
    <row r="74" spans="6:8" x14ac:dyDescent="0.25">
      <c r="F74" t="s">
        <v>2</v>
      </c>
      <c r="G74" s="4">
        <f>SUM(G42:G72)</f>
        <v>131580</v>
      </c>
      <c r="H74" s="4">
        <f>SUM(H42:H72)</f>
        <v>127747.57281553397</v>
      </c>
    </row>
  </sheetData>
  <sortState xmlns:xlrd2="http://schemas.microsoft.com/office/spreadsheetml/2017/richdata2" ref="J42:V43">
    <sortCondition ref="J42:J43"/>
  </sortState>
  <pageMargins left="0.70866141732283472" right="0.70866141732283472" top="0.74803149606299213" bottom="0.74803149606299213" header="0.31496062992125984" footer="0.31496062992125984"/>
  <pageSetup paperSize="9" scale="2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41626-7531-4E65-929A-136A831B5E45}">
  <sheetPr>
    <pageSetUpPr fitToPage="1"/>
  </sheetPr>
  <dimension ref="B1:AB74"/>
  <sheetViews>
    <sheetView zoomScale="85" zoomScaleNormal="85" workbookViewId="0">
      <selection activeCell="V29" sqref="V2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32.42578125" bestFit="1" customWidth="1"/>
    <col min="9" max="9" width="11.710937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10.85546875" bestFit="1" customWidth="1"/>
    <col min="20" max="20" width="10.5703125" bestFit="1" customWidth="1"/>
    <col min="21" max="21" width="13.28515625" bestFit="1" customWidth="1"/>
    <col min="22" max="22" width="6.85546875" customWidth="1"/>
    <col min="23" max="23" width="11.5703125" bestFit="1" customWidth="1"/>
    <col min="24" max="24" width="15.140625" bestFit="1" customWidth="1"/>
    <col min="25" max="25" width="11.85546875" bestFit="1" customWidth="1"/>
    <col min="26" max="27" width="10.85546875" bestFit="1" customWidth="1"/>
    <col min="28" max="28" width="11.42578125" bestFit="1" customWidth="1"/>
    <col min="29" max="29" width="12.85546875" customWidth="1"/>
  </cols>
  <sheetData>
    <row r="1" spans="2:28" ht="15.75" thickBot="1" x14ac:dyDescent="0.3"/>
    <row r="2" spans="2:28" ht="27.75" customHeight="1" thickBot="1" x14ac:dyDescent="0.3">
      <c r="B2" s="273" t="s">
        <v>54</v>
      </c>
      <c r="C2" s="274"/>
      <c r="D2" s="274"/>
      <c r="E2" s="274"/>
      <c r="F2" s="27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64</v>
      </c>
      <c r="V2" s="39" t="s">
        <v>65</v>
      </c>
      <c r="W2" s="39" t="s">
        <v>72</v>
      </c>
      <c r="X2" s="39" t="s">
        <v>73</v>
      </c>
      <c r="Y2" s="39" t="s">
        <v>38</v>
      </c>
      <c r="Z2" s="39" t="s">
        <v>39</v>
      </c>
      <c r="AA2" s="39" t="s">
        <v>40</v>
      </c>
      <c r="AB2" s="39" t="s">
        <v>41</v>
      </c>
    </row>
    <row r="3" spans="2:28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1" t="s">
        <v>0</v>
      </c>
      <c r="H3" s="45"/>
      <c r="I3" s="46" t="s">
        <v>21</v>
      </c>
      <c r="J3" s="47" t="s">
        <v>22</v>
      </c>
      <c r="L3" s="48"/>
      <c r="P3" s="49" t="s">
        <v>75</v>
      </c>
      <c r="Q3" s="39"/>
      <c r="R3" s="39"/>
      <c r="S3" s="39"/>
      <c r="T3" s="39"/>
      <c r="U3" s="39"/>
      <c r="V3" s="39"/>
      <c r="W3" s="39">
        <v>0</v>
      </c>
      <c r="X3" s="63">
        <v>10765</v>
      </c>
      <c r="Y3" s="39"/>
      <c r="Z3" s="39"/>
      <c r="AA3" s="39"/>
      <c r="AB3" s="39"/>
    </row>
    <row r="4" spans="2:28" x14ac:dyDescent="0.25">
      <c r="B4" s="53">
        <v>45689</v>
      </c>
      <c r="C4" s="54"/>
      <c r="D4" s="34"/>
      <c r="E4" s="55">
        <v>16</v>
      </c>
      <c r="F4" s="56">
        <f>E4*C4</f>
        <v>0</v>
      </c>
      <c r="G4" s="57"/>
      <c r="H4" s="58"/>
      <c r="I4" s="58"/>
      <c r="J4" s="60"/>
      <c r="L4" s="91"/>
      <c r="P4" s="49">
        <v>45695</v>
      </c>
      <c r="Q4" s="50" t="s">
        <v>60</v>
      </c>
      <c r="R4" s="49" t="s">
        <v>61</v>
      </c>
      <c r="S4" s="93">
        <v>25320</v>
      </c>
      <c r="T4" s="6">
        <f>S4/1.03</f>
        <v>24582.524271844661</v>
      </c>
      <c r="U4" s="50" t="s">
        <v>66</v>
      </c>
      <c r="V4" s="50" t="s">
        <v>69</v>
      </c>
      <c r="W4" s="34">
        <v>1284</v>
      </c>
      <c r="X4" s="63">
        <v>2056</v>
      </c>
      <c r="Y4" s="51"/>
      <c r="Z4" s="52"/>
      <c r="AA4" s="52"/>
      <c r="AB4" s="52"/>
    </row>
    <row r="5" spans="2:28" x14ac:dyDescent="0.25">
      <c r="B5" s="53">
        <v>45690</v>
      </c>
      <c r="C5" s="54"/>
      <c r="D5" s="34"/>
      <c r="E5" s="55">
        <v>16</v>
      </c>
      <c r="F5" s="56">
        <f t="shared" ref="F5:F34" si="0">E5*C5</f>
        <v>0</v>
      </c>
      <c r="G5" s="57"/>
      <c r="H5" s="58"/>
      <c r="I5" s="59"/>
      <c r="J5" s="60"/>
      <c r="L5" s="91"/>
      <c r="P5" s="61">
        <v>45697</v>
      </c>
      <c r="Q5" s="50" t="s">
        <v>60</v>
      </c>
      <c r="R5" s="49" t="s">
        <v>61</v>
      </c>
      <c r="S5" s="93">
        <v>25120</v>
      </c>
      <c r="T5" s="6">
        <f>S5/1.03</f>
        <v>24388.349514563106</v>
      </c>
      <c r="U5" s="62" t="s">
        <v>67</v>
      </c>
      <c r="V5" s="62" t="s">
        <v>70</v>
      </c>
      <c r="W5" s="63">
        <v>1218</v>
      </c>
      <c r="X5" s="63">
        <v>2005</v>
      </c>
      <c r="Y5" s="64"/>
      <c r="Z5" s="65"/>
      <c r="AA5" s="66"/>
      <c r="AB5" s="65"/>
    </row>
    <row r="6" spans="2:28" x14ac:dyDescent="0.25">
      <c r="B6" s="53">
        <v>45691</v>
      </c>
      <c r="C6" s="54"/>
      <c r="D6" s="34"/>
      <c r="E6" s="55">
        <v>16</v>
      </c>
      <c r="F6" s="56">
        <f t="shared" si="0"/>
        <v>0</v>
      </c>
      <c r="G6" s="57"/>
      <c r="H6" s="58"/>
      <c r="I6" s="59"/>
      <c r="J6" s="60"/>
      <c r="L6" s="91"/>
      <c r="P6" s="61">
        <v>45706</v>
      </c>
      <c r="Q6" s="62" t="s">
        <v>62</v>
      </c>
      <c r="R6" s="61" t="s">
        <v>63</v>
      </c>
      <c r="S6" s="93">
        <v>19640</v>
      </c>
      <c r="T6" s="6">
        <f>S6/1.03</f>
        <v>19067.961165048542</v>
      </c>
      <c r="U6" s="62" t="s">
        <v>68</v>
      </c>
      <c r="V6" s="62" t="s">
        <v>71</v>
      </c>
      <c r="W6" s="63">
        <v>1011</v>
      </c>
      <c r="X6" s="63">
        <v>1609</v>
      </c>
      <c r="Y6" s="64"/>
      <c r="Z6" s="65"/>
      <c r="AA6" s="66"/>
      <c r="AB6" s="65"/>
    </row>
    <row r="7" spans="2:28" x14ac:dyDescent="0.25">
      <c r="B7" s="53">
        <v>45692</v>
      </c>
      <c r="C7" s="54"/>
      <c r="D7" s="34"/>
      <c r="E7" s="55">
        <v>16</v>
      </c>
      <c r="F7" s="56">
        <f t="shared" si="0"/>
        <v>0</v>
      </c>
      <c r="G7" s="57"/>
      <c r="H7" s="58"/>
      <c r="I7" s="59"/>
      <c r="J7" s="60"/>
      <c r="L7" s="91"/>
      <c r="M7" s="1"/>
      <c r="P7" s="61"/>
      <c r="Q7" s="62"/>
      <c r="R7" s="61"/>
      <c r="S7" s="93"/>
      <c r="T7" s="6"/>
      <c r="U7" s="62"/>
      <c r="V7" s="62"/>
      <c r="W7" s="63"/>
      <c r="X7" s="63"/>
      <c r="Y7" s="64"/>
      <c r="Z7" s="65"/>
      <c r="AA7" s="66"/>
      <c r="AB7" s="65"/>
    </row>
    <row r="8" spans="2:28" x14ac:dyDescent="0.25">
      <c r="B8" s="53">
        <v>45693</v>
      </c>
      <c r="C8" s="54"/>
      <c r="D8" s="34"/>
      <c r="E8" s="55">
        <v>16</v>
      </c>
      <c r="F8" s="56">
        <f t="shared" si="0"/>
        <v>0</v>
      </c>
      <c r="G8" s="14">
        <v>45688</v>
      </c>
      <c r="H8" s="2" t="s">
        <v>82</v>
      </c>
      <c r="I8" s="2"/>
      <c r="J8" s="68">
        <v>393560.64</v>
      </c>
      <c r="L8" s="95"/>
      <c r="M8" s="96"/>
      <c r="P8" s="61"/>
      <c r="Q8" s="62"/>
      <c r="R8" s="61"/>
      <c r="S8" s="105" t="s">
        <v>81</v>
      </c>
      <c r="T8" s="6" t="s">
        <v>80</v>
      </c>
      <c r="U8" s="62"/>
      <c r="V8" s="62"/>
      <c r="W8" s="63">
        <v>-3513</v>
      </c>
      <c r="X8" s="63">
        <v>-16435</v>
      </c>
      <c r="Y8" s="64"/>
      <c r="Z8" s="65"/>
      <c r="AA8" s="66"/>
      <c r="AB8" s="65"/>
    </row>
    <row r="9" spans="2:28" x14ac:dyDescent="0.25">
      <c r="B9" s="53">
        <v>45694</v>
      </c>
      <c r="C9" s="54">
        <v>24602</v>
      </c>
      <c r="D9" s="34"/>
      <c r="E9" s="55">
        <v>16</v>
      </c>
      <c r="F9" s="56">
        <f t="shared" si="0"/>
        <v>393632</v>
      </c>
      <c r="G9" s="14">
        <v>45715</v>
      </c>
      <c r="H9" s="2" t="s">
        <v>85</v>
      </c>
      <c r="I9" s="2"/>
      <c r="J9" s="68">
        <v>-978538.5</v>
      </c>
      <c r="L9" s="95"/>
      <c r="M9" s="96"/>
      <c r="P9" s="61"/>
      <c r="Q9" s="62"/>
      <c r="R9" s="61"/>
      <c r="S9" s="93"/>
      <c r="T9" s="6"/>
      <c r="U9" s="62"/>
      <c r="V9" s="62"/>
      <c r="W9" s="63"/>
      <c r="X9" s="63"/>
      <c r="Y9" s="64"/>
      <c r="Z9" s="65"/>
      <c r="AA9" s="66"/>
      <c r="AB9" s="65"/>
    </row>
    <row r="10" spans="2:28" x14ac:dyDescent="0.25">
      <c r="B10" s="53">
        <v>45695</v>
      </c>
      <c r="C10" s="54">
        <v>24388</v>
      </c>
      <c r="D10" s="34"/>
      <c r="E10" s="55">
        <v>16</v>
      </c>
      <c r="F10" s="56">
        <f t="shared" si="0"/>
        <v>390208</v>
      </c>
      <c r="G10" s="14">
        <v>45716</v>
      </c>
      <c r="H10" s="67" t="s">
        <v>84</v>
      </c>
      <c r="I10" s="2"/>
      <c r="J10" s="68">
        <f>-3513*183*1.01</f>
        <v>-649307.79</v>
      </c>
      <c r="L10" s="91"/>
      <c r="M10" s="1"/>
      <c r="P10" s="61"/>
      <c r="Q10" s="62"/>
      <c r="R10" s="61"/>
      <c r="S10" s="93"/>
      <c r="T10" s="6"/>
      <c r="U10" s="62"/>
      <c r="V10" s="62"/>
      <c r="W10" s="63"/>
      <c r="X10" s="63"/>
      <c r="Y10" s="64"/>
      <c r="Z10" s="65"/>
      <c r="AA10" s="66"/>
      <c r="AB10" s="65"/>
    </row>
    <row r="11" spans="2:28" x14ac:dyDescent="0.25">
      <c r="B11" s="53">
        <v>45696</v>
      </c>
      <c r="C11" s="54"/>
      <c r="D11" s="34"/>
      <c r="E11" s="55">
        <v>16</v>
      </c>
      <c r="F11" s="56">
        <f t="shared" si="0"/>
        <v>0</v>
      </c>
      <c r="G11" s="14">
        <v>45716</v>
      </c>
      <c r="H11" s="67" t="s">
        <v>86</v>
      </c>
      <c r="I11" s="2"/>
      <c r="J11" s="68">
        <f>-5670*90*1.01</f>
        <v>-515403</v>
      </c>
      <c r="M11" s="1"/>
      <c r="P11" s="61"/>
      <c r="Q11" s="62"/>
      <c r="R11" s="61"/>
      <c r="S11" s="93"/>
      <c r="T11" s="6"/>
      <c r="U11" s="62"/>
      <c r="V11" s="62"/>
      <c r="W11" s="63"/>
      <c r="X11" s="63"/>
      <c r="Y11" s="64"/>
      <c r="Z11" s="65"/>
      <c r="AA11" s="66"/>
      <c r="AB11" s="65"/>
    </row>
    <row r="12" spans="2:28" x14ac:dyDescent="0.25">
      <c r="B12" s="53">
        <v>45697</v>
      </c>
      <c r="C12" s="54"/>
      <c r="D12" s="34"/>
      <c r="E12" s="55">
        <v>16</v>
      </c>
      <c r="F12" s="56">
        <f t="shared" si="0"/>
        <v>0</v>
      </c>
      <c r="G12" s="14">
        <v>45716</v>
      </c>
      <c r="H12" s="123" t="s">
        <v>83</v>
      </c>
      <c r="I12" s="2"/>
      <c r="J12" s="68">
        <v>246969.1</v>
      </c>
      <c r="M12" s="1"/>
      <c r="P12" s="61"/>
      <c r="Q12" s="62"/>
      <c r="R12" s="61"/>
      <c r="S12" s="93"/>
      <c r="T12" s="6"/>
      <c r="U12" s="62"/>
      <c r="V12" s="62"/>
      <c r="W12" s="63"/>
      <c r="X12" s="63"/>
      <c r="Y12" s="64"/>
      <c r="Z12" s="65"/>
      <c r="AA12" s="66"/>
      <c r="AB12" s="65"/>
    </row>
    <row r="13" spans="2:28" x14ac:dyDescent="0.25">
      <c r="B13" s="53">
        <v>45698</v>
      </c>
      <c r="C13" s="54"/>
      <c r="D13" s="34"/>
      <c r="E13" s="55">
        <v>16</v>
      </c>
      <c r="F13" s="56">
        <f t="shared" si="0"/>
        <v>0</v>
      </c>
      <c r="G13" s="48">
        <v>45724</v>
      </c>
      <c r="H13" s="15" t="s">
        <v>26</v>
      </c>
      <c r="I13" s="2"/>
      <c r="J13" s="68">
        <v>240000</v>
      </c>
      <c r="M13" s="1"/>
      <c r="P13" s="61"/>
      <c r="Q13" s="62"/>
      <c r="R13" s="61"/>
      <c r="S13" s="93"/>
      <c r="T13" s="6"/>
      <c r="U13" s="62"/>
      <c r="V13" s="62"/>
      <c r="W13" s="63"/>
      <c r="X13" s="63"/>
      <c r="Y13" s="64"/>
      <c r="Z13" s="65"/>
      <c r="AA13" s="66"/>
      <c r="AB13" s="65"/>
    </row>
    <row r="14" spans="2:28" x14ac:dyDescent="0.25">
      <c r="B14" s="53">
        <v>45699</v>
      </c>
      <c r="C14" s="54"/>
      <c r="D14" s="34"/>
      <c r="E14" s="55">
        <v>16</v>
      </c>
      <c r="F14" s="56">
        <f t="shared" si="0"/>
        <v>0</v>
      </c>
      <c r="G14" s="14">
        <v>45734</v>
      </c>
      <c r="H14" s="67" t="s">
        <v>91</v>
      </c>
      <c r="I14" s="2"/>
      <c r="J14" s="68">
        <f>-16125*90*1.01</f>
        <v>-1465762.5</v>
      </c>
      <c r="M14" s="1"/>
      <c r="P14" s="61"/>
      <c r="Q14" s="62"/>
      <c r="R14" s="61"/>
      <c r="S14" s="93"/>
      <c r="T14" s="6"/>
      <c r="U14" s="62"/>
      <c r="V14" s="62"/>
      <c r="W14" s="63"/>
      <c r="X14" s="63"/>
      <c r="Y14" s="64"/>
      <c r="Z14" s="65"/>
      <c r="AA14" s="66"/>
      <c r="AB14" s="65"/>
    </row>
    <row r="15" spans="2:28" x14ac:dyDescent="0.25">
      <c r="B15" s="53">
        <v>45700</v>
      </c>
      <c r="C15" s="54"/>
      <c r="D15" s="34"/>
      <c r="E15" s="55">
        <v>16</v>
      </c>
      <c r="F15" s="56">
        <f t="shared" si="0"/>
        <v>0</v>
      </c>
      <c r="G15" s="14">
        <v>45736</v>
      </c>
      <c r="H15" s="67" t="s">
        <v>92</v>
      </c>
      <c r="I15" s="2"/>
      <c r="J15" s="68">
        <v>330134.09999999998</v>
      </c>
      <c r="M15" s="1"/>
      <c r="P15" s="61"/>
      <c r="Q15" s="62"/>
      <c r="R15" s="61"/>
      <c r="S15" s="93"/>
      <c r="T15" s="6"/>
      <c r="U15" s="62"/>
      <c r="V15" s="62"/>
      <c r="W15" s="63"/>
      <c r="X15" s="63"/>
      <c r="Y15" s="64"/>
      <c r="Z15" s="65"/>
      <c r="AA15" s="66"/>
      <c r="AB15" s="65"/>
    </row>
    <row r="16" spans="2:28" x14ac:dyDescent="0.25">
      <c r="B16" s="53">
        <v>45701</v>
      </c>
      <c r="C16" s="54"/>
      <c r="D16" s="34"/>
      <c r="E16" s="55">
        <v>16</v>
      </c>
      <c r="F16" s="56">
        <f t="shared" si="0"/>
        <v>0</v>
      </c>
      <c r="G16" s="14">
        <v>45741</v>
      </c>
      <c r="H16" s="67" t="s">
        <v>92</v>
      </c>
      <c r="I16" s="2"/>
      <c r="J16" s="68">
        <v>440178.8</v>
      </c>
      <c r="M16" s="1"/>
      <c r="S16" s="86">
        <f>SUM(S4:S15)</f>
        <v>70080</v>
      </c>
      <c r="T16" s="10">
        <f>SUM(T4:T15)</f>
        <v>68038.834951456316</v>
      </c>
      <c r="W16" s="94">
        <f>SUM(W4:W15)</f>
        <v>0</v>
      </c>
      <c r="X16" s="94">
        <f>SUM(X3:X15)</f>
        <v>0</v>
      </c>
    </row>
    <row r="17" spans="2:28" x14ac:dyDescent="0.25">
      <c r="B17" s="53">
        <v>45702</v>
      </c>
      <c r="C17" s="54"/>
      <c r="D17" s="34"/>
      <c r="E17" s="55">
        <v>16</v>
      </c>
      <c r="F17" s="56">
        <f t="shared" si="0"/>
        <v>0</v>
      </c>
      <c r="G17" s="14">
        <v>45744</v>
      </c>
      <c r="H17" s="67" t="s">
        <v>92</v>
      </c>
      <c r="I17" s="2"/>
      <c r="J17" s="68">
        <v>1500000</v>
      </c>
      <c r="L17" s="91"/>
      <c r="M17" s="1"/>
      <c r="X17">
        <f>90*1.01</f>
        <v>90.9</v>
      </c>
    </row>
    <row r="18" spans="2:28" x14ac:dyDescent="0.25">
      <c r="B18" s="53">
        <v>45703</v>
      </c>
      <c r="C18" s="54"/>
      <c r="D18" s="34"/>
      <c r="E18" s="55">
        <v>16</v>
      </c>
      <c r="F18" s="56">
        <f t="shared" si="0"/>
        <v>0</v>
      </c>
      <c r="G18" s="14">
        <v>45751</v>
      </c>
      <c r="H18" s="67" t="s">
        <v>92</v>
      </c>
      <c r="I18" s="2"/>
      <c r="J18" s="68">
        <v>330134.09999999998</v>
      </c>
      <c r="L18" s="91"/>
      <c r="W18">
        <f>183*1.01</f>
        <v>184.83</v>
      </c>
      <c r="X18" s="1">
        <f>+X16*X17</f>
        <v>0</v>
      </c>
    </row>
    <row r="19" spans="2:28" x14ac:dyDescent="0.25">
      <c r="B19" s="53">
        <v>45704</v>
      </c>
      <c r="C19" s="54">
        <v>19107</v>
      </c>
      <c r="D19" s="34"/>
      <c r="E19" s="55">
        <v>16</v>
      </c>
      <c r="F19" s="56">
        <f t="shared" si="0"/>
        <v>305712</v>
      </c>
      <c r="G19" s="15"/>
      <c r="H19" s="67" t="s">
        <v>190</v>
      </c>
      <c r="I19" s="2"/>
      <c r="J19" s="179">
        <v>27098.5</v>
      </c>
      <c r="L19" s="91"/>
      <c r="W19" s="1">
        <f>+W16*W18</f>
        <v>0</v>
      </c>
      <c r="AB19" s="69"/>
    </row>
    <row r="20" spans="2:28" x14ac:dyDescent="0.25">
      <c r="B20" s="53">
        <v>45705</v>
      </c>
      <c r="C20" s="54"/>
      <c r="D20" s="34"/>
      <c r="E20" s="55">
        <v>16</v>
      </c>
      <c r="F20" s="56">
        <f t="shared" si="0"/>
        <v>0</v>
      </c>
      <c r="G20" s="15"/>
      <c r="H20" s="67"/>
      <c r="I20" s="2"/>
      <c r="J20" s="68"/>
      <c r="L20" s="48"/>
    </row>
    <row r="21" spans="2:28" x14ac:dyDescent="0.25">
      <c r="B21" s="53">
        <v>45706</v>
      </c>
      <c r="C21" s="54"/>
      <c r="D21" s="34"/>
      <c r="E21" s="55">
        <v>16</v>
      </c>
      <c r="F21" s="56">
        <f t="shared" si="0"/>
        <v>0</v>
      </c>
      <c r="G21" s="15"/>
      <c r="H21" s="67"/>
      <c r="I21" s="2"/>
      <c r="J21" s="68"/>
      <c r="L21" s="48"/>
      <c r="N21" s="86"/>
      <c r="X21" s="10">
        <f>+X18+W19</f>
        <v>0</v>
      </c>
    </row>
    <row r="22" spans="2:28" x14ac:dyDescent="0.25">
      <c r="B22" s="53">
        <v>45707</v>
      </c>
      <c r="C22" s="54"/>
      <c r="D22" s="34"/>
      <c r="E22" s="55">
        <v>16</v>
      </c>
      <c r="F22" s="56">
        <f t="shared" si="0"/>
        <v>0</v>
      </c>
      <c r="G22" s="15"/>
      <c r="H22" s="67"/>
      <c r="I22" s="2"/>
      <c r="J22" s="68"/>
      <c r="L22" s="48"/>
      <c r="X22" s="10">
        <v>246969</v>
      </c>
      <c r="Y22" t="s">
        <v>76</v>
      </c>
    </row>
    <row r="23" spans="2:28" x14ac:dyDescent="0.25">
      <c r="B23" s="53">
        <v>45708</v>
      </c>
      <c r="C23" s="54"/>
      <c r="D23" s="34"/>
      <c r="E23" s="55">
        <v>16</v>
      </c>
      <c r="F23" s="56">
        <f t="shared" si="0"/>
        <v>0</v>
      </c>
      <c r="G23" s="15"/>
      <c r="H23" s="67"/>
      <c r="I23" s="2"/>
      <c r="J23" s="68"/>
      <c r="L23" s="48"/>
    </row>
    <row r="24" spans="2:28" x14ac:dyDescent="0.25">
      <c r="B24" s="53">
        <v>45709</v>
      </c>
      <c r="C24" s="54"/>
      <c r="D24" s="34"/>
      <c r="E24" s="55">
        <v>16</v>
      </c>
      <c r="F24" s="56">
        <f t="shared" si="0"/>
        <v>0</v>
      </c>
      <c r="G24" s="15"/>
      <c r="H24" s="67"/>
      <c r="I24" s="2"/>
      <c r="J24" s="68"/>
      <c r="L24" s="48"/>
    </row>
    <row r="25" spans="2:28" x14ac:dyDescent="0.25">
      <c r="B25" s="53">
        <v>45710</v>
      </c>
      <c r="C25" s="54"/>
      <c r="D25" s="34"/>
      <c r="E25" s="55">
        <v>16</v>
      </c>
      <c r="F25" s="56">
        <f t="shared" si="0"/>
        <v>0</v>
      </c>
      <c r="G25" s="15"/>
      <c r="H25" s="67"/>
      <c r="I25" s="2"/>
      <c r="J25" s="68"/>
      <c r="L25" s="48"/>
      <c r="M25" s="70"/>
      <c r="S25" t="s">
        <v>4</v>
      </c>
    </row>
    <row r="26" spans="2:28" x14ac:dyDescent="0.25">
      <c r="B26" s="53">
        <v>45711</v>
      </c>
      <c r="C26" s="54"/>
      <c r="D26" s="34"/>
      <c r="E26" s="55">
        <v>16</v>
      </c>
      <c r="F26" s="56">
        <f t="shared" si="0"/>
        <v>0</v>
      </c>
      <c r="G26" s="15"/>
      <c r="H26" s="67"/>
      <c r="I26" s="2"/>
      <c r="J26" s="68"/>
      <c r="L26" s="48"/>
      <c r="R26" t="s">
        <v>88</v>
      </c>
      <c r="S26" s="1">
        <v>5670</v>
      </c>
      <c r="T26" s="1">
        <v>90</v>
      </c>
      <c r="U26" s="1">
        <f>+S26*T26</f>
        <v>510300</v>
      </c>
      <c r="X26">
        <v>5670</v>
      </c>
    </row>
    <row r="27" spans="2:28" x14ac:dyDescent="0.25">
      <c r="B27" s="53">
        <v>45712</v>
      </c>
      <c r="C27" s="54"/>
      <c r="D27" s="34"/>
      <c r="E27" s="55">
        <v>16</v>
      </c>
      <c r="F27" s="56">
        <f t="shared" si="0"/>
        <v>0</v>
      </c>
      <c r="G27" s="15"/>
      <c r="H27" s="67"/>
      <c r="I27" s="2"/>
      <c r="J27" s="68"/>
      <c r="L27" s="48"/>
      <c r="R27" t="s">
        <v>89</v>
      </c>
      <c r="S27" s="1">
        <v>3513</v>
      </c>
      <c r="T27" s="1">
        <v>183</v>
      </c>
      <c r="U27" s="1">
        <f>+S27*T27</f>
        <v>642879</v>
      </c>
      <c r="X27" s="1">
        <f>+X26*33*1.2</f>
        <v>224532</v>
      </c>
    </row>
    <row r="28" spans="2:28" x14ac:dyDescent="0.25">
      <c r="B28" s="53">
        <v>45713</v>
      </c>
      <c r="C28" s="54"/>
      <c r="D28" s="34"/>
      <c r="E28" s="55">
        <v>16</v>
      </c>
      <c r="F28" s="56">
        <f t="shared" si="0"/>
        <v>0</v>
      </c>
      <c r="G28" s="15"/>
      <c r="H28" s="67"/>
      <c r="I28" s="2"/>
      <c r="J28" s="68"/>
      <c r="L28" s="48"/>
      <c r="R28" t="s">
        <v>90</v>
      </c>
      <c r="S28" s="1"/>
      <c r="T28" s="1"/>
      <c r="U28" s="92">
        <v>-246969</v>
      </c>
      <c r="V28">
        <f>+U28/5670</f>
        <v>-43.557142857142857</v>
      </c>
    </row>
    <row r="29" spans="2:28" x14ac:dyDescent="0.25">
      <c r="B29" s="53">
        <v>45714</v>
      </c>
      <c r="C29" s="54"/>
      <c r="D29" s="34"/>
      <c r="E29" s="55">
        <v>16</v>
      </c>
      <c r="F29" s="56">
        <f t="shared" si="0"/>
        <v>0</v>
      </c>
      <c r="G29" s="15"/>
      <c r="H29" s="67"/>
      <c r="I29" s="2"/>
      <c r="J29" s="68"/>
      <c r="L29" s="48"/>
      <c r="S29" s="1"/>
      <c r="T29" s="1"/>
      <c r="U29" s="1"/>
      <c r="V29">
        <f>+V28/1.2</f>
        <v>-36.297619047619051</v>
      </c>
    </row>
    <row r="30" spans="2:28" x14ac:dyDescent="0.25">
      <c r="B30" s="53">
        <v>45715</v>
      </c>
      <c r="C30" s="54"/>
      <c r="D30" s="34"/>
      <c r="E30" s="55">
        <v>16</v>
      </c>
      <c r="F30" s="56">
        <f t="shared" si="0"/>
        <v>0</v>
      </c>
      <c r="G30" s="15"/>
      <c r="H30" s="67"/>
      <c r="I30" s="2"/>
      <c r="J30" s="68"/>
      <c r="L30" s="48"/>
      <c r="M30" s="71"/>
      <c r="N30" s="54"/>
      <c r="S30" s="1"/>
      <c r="T30" s="1"/>
      <c r="U30" s="1">
        <f>SUM(U25:U29)</f>
        <v>906210</v>
      </c>
    </row>
    <row r="31" spans="2:28" x14ac:dyDescent="0.25">
      <c r="B31" s="53">
        <v>45716</v>
      </c>
      <c r="C31" s="54"/>
      <c r="D31" s="34"/>
      <c r="E31" s="55">
        <v>16</v>
      </c>
      <c r="F31" s="56">
        <f t="shared" si="0"/>
        <v>0</v>
      </c>
      <c r="G31" s="15"/>
      <c r="H31" s="67"/>
      <c r="I31" s="2"/>
      <c r="J31" s="68"/>
      <c r="L31" s="48"/>
      <c r="M31" s="2"/>
      <c r="N31" s="40"/>
      <c r="S31" s="1"/>
      <c r="T31" s="1"/>
      <c r="U31" s="1">
        <v>68038.83</v>
      </c>
    </row>
    <row r="32" spans="2:28" x14ac:dyDescent="0.25">
      <c r="B32" s="53"/>
      <c r="C32" s="54"/>
      <c r="D32" s="34"/>
      <c r="E32" s="55">
        <v>16</v>
      </c>
      <c r="F32" s="56">
        <f t="shared" si="0"/>
        <v>0</v>
      </c>
      <c r="G32" s="15"/>
      <c r="H32" s="67"/>
      <c r="I32" s="2"/>
      <c r="J32" s="68"/>
      <c r="L32" s="48"/>
      <c r="M32" s="2"/>
      <c r="N32" s="40"/>
      <c r="S32" s="1"/>
      <c r="T32" s="1"/>
      <c r="U32" s="1">
        <f>+U30/U31</f>
        <v>13.319012099414408</v>
      </c>
    </row>
    <row r="33" spans="2:21" x14ac:dyDescent="0.25">
      <c r="B33" s="53"/>
      <c r="C33" s="54"/>
      <c r="D33" s="34"/>
      <c r="E33" s="55">
        <v>16</v>
      </c>
      <c r="F33" s="56">
        <f t="shared" si="0"/>
        <v>0</v>
      </c>
      <c r="G33" s="15"/>
      <c r="H33" s="67"/>
      <c r="I33" s="2"/>
      <c r="J33" s="68"/>
      <c r="L33" s="48"/>
      <c r="M33" s="2"/>
      <c r="N33" s="40"/>
      <c r="S33" s="1"/>
      <c r="T33" s="1"/>
      <c r="U33" s="1"/>
    </row>
    <row r="34" spans="2:21" ht="15.75" thickBot="1" x14ac:dyDescent="0.3">
      <c r="B34" s="72"/>
      <c r="C34" s="73"/>
      <c r="D34" s="74"/>
      <c r="E34" s="55">
        <v>16</v>
      </c>
      <c r="F34" s="75">
        <f t="shared" si="0"/>
        <v>0</v>
      </c>
      <c r="G34" s="19"/>
      <c r="H34" s="76"/>
      <c r="I34" s="21"/>
      <c r="J34" s="77"/>
      <c r="N34" s="40">
        <f>SUM(N31:N33)</f>
        <v>0</v>
      </c>
    </row>
    <row r="35" spans="2:21" x14ac:dyDescent="0.25">
      <c r="B35" s="78" t="s">
        <v>2</v>
      </c>
      <c r="C35" s="79">
        <f>SUM(C4:C34)</f>
        <v>68097</v>
      </c>
      <c r="D35" s="80">
        <f>SUM(D4:D34)</f>
        <v>0</v>
      </c>
      <c r="E35" s="81"/>
      <c r="F35" s="82" t="s">
        <v>22</v>
      </c>
      <c r="G35" s="22"/>
      <c r="H35" s="276" t="s">
        <v>46</v>
      </c>
      <c r="I35" s="276"/>
      <c r="J35" s="83">
        <f>SUM(J4:J34)</f>
        <v>-100936.5499999997</v>
      </c>
    </row>
    <row r="36" spans="2:21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/>
      <c r="L36" s="86">
        <f>J36+J37</f>
        <v>0</v>
      </c>
      <c r="M36" s="86"/>
      <c r="N36" s="86"/>
      <c r="U36" s="10"/>
    </row>
    <row r="37" spans="2:21" x14ac:dyDescent="0.25">
      <c r="B37" s="84" t="s">
        <v>20</v>
      </c>
      <c r="C37" s="87">
        <f>C35</f>
        <v>68097</v>
      </c>
      <c r="D37" s="34">
        <f>D35/1.03</f>
        <v>0</v>
      </c>
      <c r="E37" s="85"/>
      <c r="F37" s="56">
        <f>SUM(F4:F36)</f>
        <v>1089552</v>
      </c>
      <c r="G37" s="15"/>
      <c r="H37" s="2" t="s">
        <v>48</v>
      </c>
      <c r="I37" s="2">
        <v>0.01</v>
      </c>
      <c r="J37" s="68">
        <f>J36*I37</f>
        <v>0</v>
      </c>
    </row>
    <row r="38" spans="2:21" x14ac:dyDescent="0.25">
      <c r="B38" s="84"/>
      <c r="C38" s="34"/>
      <c r="D38" s="2"/>
      <c r="E38" s="85"/>
      <c r="F38" s="56"/>
      <c r="G38" s="15"/>
      <c r="H38" s="2"/>
      <c r="I38" s="88" t="s">
        <v>49</v>
      </c>
      <c r="J38" s="68"/>
    </row>
    <row r="39" spans="2:21" ht="15.75" thickBot="1" x14ac:dyDescent="0.3">
      <c r="B39" s="278" t="s">
        <v>50</v>
      </c>
      <c r="C39" s="279"/>
      <c r="D39" s="18"/>
      <c r="E39" s="89"/>
      <c r="F39" s="75"/>
      <c r="G39" s="16"/>
      <c r="H39" s="280" t="s">
        <v>51</v>
      </c>
      <c r="I39" s="280"/>
      <c r="J39" s="90">
        <f>J36+J37+J38-J35</f>
        <v>100936.5499999997</v>
      </c>
      <c r="M39" s="2"/>
      <c r="N39" s="40">
        <f>J39+N34</f>
        <v>100936.5499999997</v>
      </c>
    </row>
    <row r="40" spans="2:21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  <c r="M40" s="2" t="s">
        <v>52</v>
      </c>
      <c r="N40" s="40">
        <v>1411357.78</v>
      </c>
    </row>
    <row r="41" spans="2:21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  <c r="M41" s="2" t="s">
        <v>53</v>
      </c>
      <c r="N41" s="40">
        <f>N40-N39</f>
        <v>1310421.2300000004</v>
      </c>
    </row>
    <row r="42" spans="2:21" x14ac:dyDescent="0.25">
      <c r="J42" s="86"/>
    </row>
    <row r="43" spans="2:21" x14ac:dyDescent="0.25">
      <c r="J43" s="86"/>
    </row>
    <row r="47" spans="2:21" ht="15.75" x14ac:dyDescent="0.25">
      <c r="B47" s="268" t="s">
        <v>117</v>
      </c>
      <c r="C47" s="268"/>
      <c r="D47" s="268"/>
      <c r="E47" s="268"/>
      <c r="F47" s="268"/>
      <c r="G47" s="268"/>
      <c r="H47" s="268"/>
      <c r="I47" s="268"/>
      <c r="J47" s="268"/>
      <c r="K47" s="268"/>
    </row>
    <row r="48" spans="2:21" x14ac:dyDescent="0.25">
      <c r="B48" s="269" t="s">
        <v>145</v>
      </c>
      <c r="C48" s="269"/>
      <c r="D48" s="269"/>
      <c r="E48" s="269"/>
      <c r="F48" s="269"/>
      <c r="G48" s="269"/>
      <c r="H48" s="269"/>
      <c r="I48" s="269"/>
      <c r="J48" s="269"/>
      <c r="K48" s="269"/>
    </row>
    <row r="49" spans="2:28" x14ac:dyDescent="0.25">
      <c r="B49" s="269" t="s">
        <v>118</v>
      </c>
      <c r="C49" s="269"/>
      <c r="D49" s="269"/>
      <c r="E49" s="269"/>
      <c r="F49" s="269"/>
      <c r="G49" s="269"/>
      <c r="H49" s="269"/>
      <c r="I49" s="269"/>
      <c r="J49" s="269"/>
      <c r="K49" s="269"/>
    </row>
    <row r="50" spans="2:28" ht="15.75" x14ac:dyDescent="0.25">
      <c r="B50" s="268" t="s">
        <v>146</v>
      </c>
      <c r="C50" s="268"/>
      <c r="D50" s="268"/>
      <c r="E50" s="268"/>
      <c r="F50" s="268"/>
      <c r="G50" s="268"/>
      <c r="H50" s="268"/>
      <c r="I50" s="268"/>
      <c r="J50" s="268"/>
      <c r="K50" s="268"/>
      <c r="Q50" s="141" t="s">
        <v>173</v>
      </c>
      <c r="R50" s="140">
        <v>45688</v>
      </c>
      <c r="S50" s="139" t="s">
        <v>156</v>
      </c>
      <c r="T50" s="136">
        <v>88</v>
      </c>
      <c r="U50" s="139" t="s">
        <v>120</v>
      </c>
      <c r="V50" s="138"/>
      <c r="W50" s="140">
        <v>45688</v>
      </c>
      <c r="X50" s="142">
        <v>2064391.52</v>
      </c>
      <c r="Y50" s="138"/>
      <c r="Z50" s="135">
        <f>+X50-Y51-Y52</f>
        <v>-393560.64000000013</v>
      </c>
    </row>
    <row r="51" spans="2:28" ht="15.75" x14ac:dyDescent="0.25">
      <c r="B51" s="268" t="s">
        <v>147</v>
      </c>
      <c r="C51" s="268"/>
      <c r="D51" s="268"/>
      <c r="E51" s="268"/>
      <c r="F51" s="268"/>
      <c r="G51" s="268"/>
      <c r="H51" s="268"/>
      <c r="I51" s="268"/>
      <c r="J51" s="268"/>
      <c r="K51" s="268"/>
      <c r="Q51" s="141"/>
      <c r="R51" s="140">
        <v>45688</v>
      </c>
      <c r="S51" s="139" t="s">
        <v>163</v>
      </c>
      <c r="T51" s="136">
        <v>4</v>
      </c>
      <c r="U51" s="139" t="s">
        <v>121</v>
      </c>
      <c r="V51" s="138"/>
      <c r="W51" s="140">
        <v>45688</v>
      </c>
      <c r="X51" s="138"/>
      <c r="Y51" s="142">
        <v>2273753.41</v>
      </c>
      <c r="Z51" s="141"/>
    </row>
    <row r="52" spans="2:28" ht="39" x14ac:dyDescent="0.25">
      <c r="B52" s="148" t="s">
        <v>37</v>
      </c>
      <c r="C52" s="148" t="s">
        <v>148</v>
      </c>
      <c r="D52" s="148" t="s">
        <v>149</v>
      </c>
      <c r="E52" s="148" t="s">
        <v>119</v>
      </c>
      <c r="F52" s="148" t="s">
        <v>150</v>
      </c>
      <c r="G52" s="148" t="s">
        <v>151</v>
      </c>
      <c r="H52" s="148" t="s">
        <v>152</v>
      </c>
      <c r="I52" s="148" t="s">
        <v>153</v>
      </c>
      <c r="J52" s="148" t="s">
        <v>154</v>
      </c>
      <c r="K52" s="148" t="s">
        <v>155</v>
      </c>
      <c r="Q52" s="141"/>
      <c r="R52" s="140">
        <v>45688</v>
      </c>
      <c r="S52" s="139" t="s">
        <v>163</v>
      </c>
      <c r="T52" s="136">
        <v>5</v>
      </c>
      <c r="U52" s="139" t="s">
        <v>121</v>
      </c>
      <c r="V52" s="138"/>
      <c r="W52" s="140">
        <v>45688</v>
      </c>
      <c r="X52" s="138"/>
      <c r="Y52" s="142">
        <v>184198.75</v>
      </c>
      <c r="Z52" s="141"/>
    </row>
    <row r="53" spans="2:28" x14ac:dyDescent="0.25">
      <c r="B53" s="143">
        <v>45685</v>
      </c>
      <c r="C53" s="145" t="s">
        <v>156</v>
      </c>
      <c r="D53" s="146">
        <v>29</v>
      </c>
      <c r="E53" s="145" t="s">
        <v>120</v>
      </c>
      <c r="F53" s="144"/>
      <c r="G53" s="143">
        <v>45685</v>
      </c>
      <c r="H53" s="147">
        <v>1208233.71</v>
      </c>
      <c r="I53" s="144"/>
      <c r="J53" s="147">
        <v>1208233.71</v>
      </c>
      <c r="K53" s="145" t="s">
        <v>157</v>
      </c>
    </row>
    <row r="54" spans="2:28" x14ac:dyDescent="0.25">
      <c r="B54" s="143">
        <v>45687</v>
      </c>
      <c r="C54" s="144"/>
      <c r="D54" s="146">
        <v>44</v>
      </c>
      <c r="E54" s="145" t="s">
        <v>158</v>
      </c>
      <c r="F54" s="145" t="s">
        <v>159</v>
      </c>
      <c r="G54" s="144"/>
      <c r="H54" s="144"/>
      <c r="I54" s="147">
        <v>1208233.71</v>
      </c>
      <c r="J54" s="144"/>
      <c r="K54" s="145" t="s">
        <v>32</v>
      </c>
      <c r="Q54" t="s">
        <v>173</v>
      </c>
      <c r="R54" s="143">
        <v>45695</v>
      </c>
      <c r="S54" s="145" t="s">
        <v>156</v>
      </c>
      <c r="T54" s="146">
        <v>127</v>
      </c>
      <c r="U54" s="145" t="s">
        <v>120</v>
      </c>
      <c r="V54" s="144"/>
      <c r="W54" s="143">
        <v>45695</v>
      </c>
      <c r="X54" s="142">
        <v>791678.4</v>
      </c>
      <c r="Z54" s="86">
        <f>+X54+X55-Y61</f>
        <v>853478.42</v>
      </c>
      <c r="AA54">
        <v>917741</v>
      </c>
      <c r="AB54" s="86">
        <f>+AA54-Z54</f>
        <v>64262.579999999958</v>
      </c>
    </row>
    <row r="55" spans="2:28" x14ac:dyDescent="0.25">
      <c r="B55" s="143">
        <v>45688</v>
      </c>
      <c r="C55" s="145" t="s">
        <v>160</v>
      </c>
      <c r="D55" s="146">
        <v>208</v>
      </c>
      <c r="E55" s="145" t="s">
        <v>121</v>
      </c>
      <c r="F55" s="144"/>
      <c r="G55" s="143">
        <v>45688</v>
      </c>
      <c r="H55" s="144"/>
      <c r="I55" s="147">
        <v>27098.5</v>
      </c>
      <c r="J55" s="147">
        <v>-27098.5</v>
      </c>
      <c r="K55" s="145" t="s">
        <v>161</v>
      </c>
      <c r="Q55" t="s">
        <v>173</v>
      </c>
      <c r="R55" s="143">
        <v>45709</v>
      </c>
      <c r="S55" s="145" t="s">
        <v>167</v>
      </c>
      <c r="T55" s="146">
        <v>15</v>
      </c>
      <c r="U55" s="145" t="s">
        <v>120</v>
      </c>
      <c r="V55" s="144"/>
      <c r="W55" s="143">
        <v>45709</v>
      </c>
      <c r="X55" s="142">
        <v>308769.12</v>
      </c>
    </row>
    <row r="56" spans="2:28" x14ac:dyDescent="0.25">
      <c r="J56" s="147">
        <v>2037293.02</v>
      </c>
      <c r="K56" s="145" t="s">
        <v>162</v>
      </c>
    </row>
    <row r="57" spans="2:28" x14ac:dyDescent="0.25">
      <c r="J57" s="147">
        <v>-236460.39</v>
      </c>
      <c r="K57" s="145" t="s">
        <v>164</v>
      </c>
    </row>
    <row r="58" spans="2:28" x14ac:dyDescent="0.25">
      <c r="J58" s="147">
        <v>-420659.14</v>
      </c>
      <c r="K58" s="145" t="s">
        <v>165</v>
      </c>
      <c r="M58" s="86">
        <f>+X50-Y51-Y52</f>
        <v>-393560.64000000013</v>
      </c>
    </row>
    <row r="59" spans="2:28" x14ac:dyDescent="0.25">
      <c r="I59" s="144"/>
      <c r="J59" s="147">
        <v>371019.26</v>
      </c>
      <c r="K59" s="144"/>
    </row>
    <row r="60" spans="2:28" x14ac:dyDescent="0.25">
      <c r="J60" s="147">
        <v>359325.68</v>
      </c>
      <c r="K60" s="145" t="s">
        <v>166</v>
      </c>
    </row>
    <row r="61" spans="2:28" x14ac:dyDescent="0.25">
      <c r="I61" s="144"/>
      <c r="J61" s="147">
        <v>668094.80000000005</v>
      </c>
      <c r="K61" s="144"/>
      <c r="R61" s="143">
        <v>45716</v>
      </c>
      <c r="S61" s="145" t="s">
        <v>168</v>
      </c>
      <c r="T61" s="146">
        <v>77</v>
      </c>
      <c r="U61" s="145" t="s">
        <v>121</v>
      </c>
      <c r="V61" s="144"/>
      <c r="W61" s="143">
        <v>45716</v>
      </c>
      <c r="X61" s="144"/>
      <c r="Y61" s="147">
        <v>246969.1</v>
      </c>
    </row>
    <row r="62" spans="2:28" x14ac:dyDescent="0.25">
      <c r="I62" s="144"/>
      <c r="J62" s="147">
        <v>1646633.3</v>
      </c>
      <c r="K62" s="144"/>
      <c r="Q62" t="s">
        <v>33</v>
      </c>
      <c r="R62" s="143">
        <v>45734</v>
      </c>
      <c r="S62" s="145" t="s">
        <v>156</v>
      </c>
      <c r="T62" s="146">
        <v>151</v>
      </c>
      <c r="U62" s="145" t="s">
        <v>120</v>
      </c>
      <c r="V62" s="144"/>
      <c r="W62" s="143">
        <v>45734</v>
      </c>
      <c r="X62" s="142">
        <v>1465762.5</v>
      </c>
    </row>
    <row r="63" spans="2:28" x14ac:dyDescent="0.25">
      <c r="J63" s="147">
        <v>1629500.75</v>
      </c>
      <c r="K63" s="144"/>
      <c r="Q63" t="s">
        <v>113</v>
      </c>
      <c r="R63" s="143">
        <v>45736</v>
      </c>
      <c r="S63" s="144"/>
      <c r="T63" s="146">
        <v>131</v>
      </c>
      <c r="U63" s="145" t="s">
        <v>158</v>
      </c>
      <c r="V63" s="145" t="s">
        <v>159</v>
      </c>
      <c r="W63" s="144"/>
      <c r="X63" s="144"/>
      <c r="Y63" s="147">
        <v>330134.09999999998</v>
      </c>
    </row>
    <row r="64" spans="2:28" x14ac:dyDescent="0.25">
      <c r="J64" s="147">
        <v>1382531.65</v>
      </c>
      <c r="K64" s="144"/>
      <c r="Q64" t="s">
        <v>113</v>
      </c>
      <c r="R64" s="143">
        <v>45741</v>
      </c>
      <c r="S64" s="144"/>
      <c r="T64" s="146">
        <v>136</v>
      </c>
      <c r="U64" s="145" t="s">
        <v>158</v>
      </c>
      <c r="V64" s="145" t="s">
        <v>159</v>
      </c>
      <c r="W64" s="143">
        <v>45689</v>
      </c>
      <c r="X64" s="144"/>
      <c r="Y64" s="147">
        <v>440178.8</v>
      </c>
    </row>
    <row r="65" spans="2:25" x14ac:dyDescent="0.25">
      <c r="J65" s="147">
        <v>1142531.6499999999</v>
      </c>
      <c r="K65" s="144"/>
      <c r="Q65" t="s">
        <v>113</v>
      </c>
      <c r="R65" s="143">
        <v>45744</v>
      </c>
      <c r="S65" s="144"/>
      <c r="T65" s="146">
        <v>144</v>
      </c>
      <c r="U65" s="145" t="s">
        <v>158</v>
      </c>
      <c r="V65" s="145" t="s">
        <v>159</v>
      </c>
      <c r="W65" s="144"/>
      <c r="X65" s="144"/>
      <c r="Y65" s="147">
        <v>1500000</v>
      </c>
    </row>
    <row r="66" spans="2:25" x14ac:dyDescent="0.25">
      <c r="J66" s="147">
        <v>2060931.25</v>
      </c>
      <c r="K66" s="145" t="s">
        <v>166</v>
      </c>
      <c r="Q66" t="s">
        <v>113</v>
      </c>
      <c r="R66" s="143">
        <v>45751</v>
      </c>
      <c r="S66" s="144"/>
      <c r="T66" s="146">
        <v>151</v>
      </c>
      <c r="U66" s="145" t="s">
        <v>172</v>
      </c>
      <c r="V66" s="145" t="s">
        <v>159</v>
      </c>
      <c r="W66" s="143">
        <v>45689</v>
      </c>
      <c r="X66" s="144"/>
      <c r="Y66" s="147">
        <v>330134.09999999998</v>
      </c>
    </row>
    <row r="67" spans="2:25" x14ac:dyDescent="0.25">
      <c r="I67" s="144"/>
      <c r="J67" s="147">
        <v>3526693.75</v>
      </c>
      <c r="K67" s="144"/>
      <c r="Q67" t="s">
        <v>113</v>
      </c>
      <c r="R67" s="143">
        <v>45723</v>
      </c>
      <c r="S67" s="144"/>
      <c r="T67" s="146">
        <v>108</v>
      </c>
      <c r="U67" s="145" t="s">
        <v>158</v>
      </c>
      <c r="V67" s="145" t="s">
        <v>159</v>
      </c>
      <c r="W67" s="143">
        <v>45658</v>
      </c>
      <c r="X67" s="144"/>
      <c r="Y67" s="147">
        <v>240000</v>
      </c>
    </row>
    <row r="68" spans="2:25" x14ac:dyDescent="0.25">
      <c r="J68" s="147">
        <v>3196559.65</v>
      </c>
      <c r="K68" s="144"/>
    </row>
    <row r="69" spans="2:25" x14ac:dyDescent="0.25">
      <c r="J69" s="147">
        <v>3456125.01</v>
      </c>
      <c r="K69" s="144"/>
      <c r="Q69" t="s">
        <v>174</v>
      </c>
      <c r="R69" s="143">
        <v>45703</v>
      </c>
      <c r="S69" s="145" t="s">
        <v>160</v>
      </c>
      <c r="T69" s="146">
        <v>267</v>
      </c>
      <c r="U69" s="145" t="s">
        <v>121</v>
      </c>
      <c r="V69" s="144"/>
      <c r="W69" s="143">
        <v>45703</v>
      </c>
      <c r="X69" s="144"/>
      <c r="Y69" s="147">
        <v>11693.58</v>
      </c>
    </row>
    <row r="70" spans="2:25" x14ac:dyDescent="0.25">
      <c r="J70" s="147">
        <v>1956125.01</v>
      </c>
      <c r="K70" s="145" t="s">
        <v>169</v>
      </c>
      <c r="Q70" t="s">
        <v>174</v>
      </c>
      <c r="R70" s="143">
        <v>45716</v>
      </c>
      <c r="S70" s="145" t="s">
        <v>160</v>
      </c>
      <c r="T70" s="146">
        <v>381</v>
      </c>
      <c r="U70" s="145" t="s">
        <v>121</v>
      </c>
      <c r="V70" s="144"/>
      <c r="W70" s="143">
        <v>45716</v>
      </c>
      <c r="X70" s="144"/>
      <c r="Y70" s="147">
        <v>17132.55</v>
      </c>
    </row>
    <row r="71" spans="2:25" x14ac:dyDescent="0.25">
      <c r="B71" s="143">
        <v>45747</v>
      </c>
      <c r="C71" s="145" t="s">
        <v>160</v>
      </c>
      <c r="D71" s="146">
        <v>555</v>
      </c>
      <c r="E71" s="145" t="s">
        <v>121</v>
      </c>
      <c r="F71" s="144"/>
      <c r="G71" s="143">
        <v>45747</v>
      </c>
      <c r="H71" s="144"/>
      <c r="I71" s="147">
        <v>8779</v>
      </c>
      <c r="J71" s="147">
        <v>1947346.01</v>
      </c>
      <c r="K71" s="144"/>
      <c r="Q71" t="s">
        <v>174</v>
      </c>
      <c r="R71" s="143">
        <v>45731</v>
      </c>
      <c r="S71" s="145" t="s">
        <v>160</v>
      </c>
      <c r="T71" s="146">
        <v>444</v>
      </c>
      <c r="U71" s="145" t="s">
        <v>121</v>
      </c>
      <c r="V71" s="144"/>
      <c r="W71" s="143">
        <v>45731</v>
      </c>
      <c r="X71" s="144"/>
      <c r="Y71" s="147">
        <v>32357.84</v>
      </c>
    </row>
    <row r="72" spans="2:25" x14ac:dyDescent="0.25">
      <c r="I72" s="144"/>
      <c r="J72" s="147">
        <v>2008529.98</v>
      </c>
      <c r="K72" s="145" t="s">
        <v>171</v>
      </c>
      <c r="Q72" t="s">
        <v>175</v>
      </c>
      <c r="R72" s="143">
        <v>45750</v>
      </c>
      <c r="S72" s="144"/>
      <c r="T72" s="146">
        <v>150</v>
      </c>
      <c r="U72" s="145" t="s">
        <v>170</v>
      </c>
      <c r="V72" s="145" t="s">
        <v>159</v>
      </c>
      <c r="W72" s="144"/>
      <c r="X72" s="147">
        <v>61183.97</v>
      </c>
    </row>
    <row r="73" spans="2:25" x14ac:dyDescent="0.25">
      <c r="J73" s="147">
        <v>1678395.88</v>
      </c>
      <c r="K73" s="145" t="s">
        <v>171</v>
      </c>
    </row>
    <row r="74" spans="2:25" x14ac:dyDescent="0.25">
      <c r="B74" s="143"/>
      <c r="C74" s="145"/>
      <c r="D74" s="146"/>
      <c r="E74" s="145"/>
      <c r="F74" s="144"/>
      <c r="G74" s="143"/>
      <c r="H74" s="147"/>
      <c r="I74" s="144"/>
      <c r="J74" s="147"/>
      <c r="K74" s="144"/>
    </row>
  </sheetData>
  <sortState xmlns:xlrd2="http://schemas.microsoft.com/office/spreadsheetml/2017/richdata2" ref="G8:J18">
    <sortCondition ref="G8:G18"/>
  </sortState>
  <mergeCells count="12">
    <mergeCell ref="B41:J41"/>
    <mergeCell ref="B2:J2"/>
    <mergeCell ref="H35:I35"/>
    <mergeCell ref="H36:I36"/>
    <mergeCell ref="B39:C39"/>
    <mergeCell ref="H39:I39"/>
    <mergeCell ref="B40:J40"/>
    <mergeCell ref="B47:K47"/>
    <mergeCell ref="B48:K48"/>
    <mergeCell ref="B49:K49"/>
    <mergeCell ref="B50:K50"/>
    <mergeCell ref="B51:K51"/>
  </mergeCells>
  <phoneticPr fontId="140" type="noConversion"/>
  <pageMargins left="0" right="0" top="0" bottom="0" header="0" footer="0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628D8-FA2E-44EE-965E-B418D7C3B36C}">
  <dimension ref="B1:AV52"/>
  <sheetViews>
    <sheetView zoomScale="85" zoomScaleNormal="85" workbookViewId="0">
      <selection activeCell="J12" sqref="J1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7.85546875" customWidth="1"/>
    <col min="13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10.28515625" customWidth="1"/>
    <col min="20" max="20" width="12.5703125" customWidth="1"/>
    <col min="21" max="21" width="6.85546875" customWidth="1"/>
    <col min="22" max="22" width="7.7109375" customWidth="1"/>
    <col min="23" max="23" width="13.28515625" bestFit="1" customWidth="1"/>
    <col min="24" max="24" width="16.28515625" customWidth="1"/>
    <col min="25" max="25" width="12.28515625" bestFit="1" customWidth="1"/>
    <col min="26" max="26" width="13.28515625" bestFit="1" customWidth="1"/>
    <col min="27" max="27" width="10.85546875" bestFit="1" customWidth="1"/>
    <col min="28" max="28" width="7.7109375" customWidth="1"/>
    <col min="38" max="38" width="10.28515625" bestFit="1" customWidth="1"/>
    <col min="39" max="39" width="9.42578125" bestFit="1" customWidth="1"/>
    <col min="40" max="40" width="16.7109375" bestFit="1" customWidth="1"/>
    <col min="41" max="41" width="10.28515625" customWidth="1"/>
    <col min="42" max="42" width="12.5703125" customWidth="1"/>
    <col min="43" max="44" width="6.85546875" customWidth="1"/>
    <col min="45" max="45" width="9.28515625" bestFit="1" customWidth="1"/>
    <col min="46" max="46" width="16.28515625" customWidth="1"/>
    <col min="47" max="47" width="12.28515625" bestFit="1" customWidth="1"/>
    <col min="48" max="48" width="9.85546875" bestFit="1" customWidth="1"/>
  </cols>
  <sheetData>
    <row r="1" spans="2:48" ht="15.75" thickBot="1" x14ac:dyDescent="0.3"/>
    <row r="2" spans="2:48" ht="26.25" thickBot="1" x14ac:dyDescent="0.3">
      <c r="B2" s="273" t="s">
        <v>54</v>
      </c>
      <c r="C2" s="274"/>
      <c r="D2" s="274"/>
      <c r="E2" s="274"/>
      <c r="F2" s="27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79</v>
      </c>
      <c r="V2" s="39" t="s">
        <v>65</v>
      </c>
      <c r="W2" s="39" t="s">
        <v>72</v>
      </c>
      <c r="X2" s="39" t="s">
        <v>73</v>
      </c>
      <c r="Y2" s="39"/>
      <c r="Z2" s="39"/>
      <c r="AL2" s="39" t="s">
        <v>37</v>
      </c>
      <c r="AM2" s="39" t="s">
        <v>59</v>
      </c>
      <c r="AN2" s="39" t="s">
        <v>58</v>
      </c>
      <c r="AO2" s="39" t="s">
        <v>56</v>
      </c>
      <c r="AP2" s="39" t="s">
        <v>57</v>
      </c>
      <c r="AQ2" s="39" t="s">
        <v>79</v>
      </c>
      <c r="AR2" s="39" t="s">
        <v>65</v>
      </c>
      <c r="AS2" s="39" t="s">
        <v>72</v>
      </c>
      <c r="AT2" s="39" t="s">
        <v>73</v>
      </c>
      <c r="AU2" s="39"/>
      <c r="AV2" s="39"/>
    </row>
    <row r="3" spans="2:48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1" t="s">
        <v>0</v>
      </c>
      <c r="H3" s="45"/>
      <c r="I3" s="46" t="s">
        <v>21</v>
      </c>
      <c r="J3" s="47" t="s">
        <v>22</v>
      </c>
      <c r="L3" s="48"/>
      <c r="P3" s="103">
        <v>45719</v>
      </c>
      <c r="Q3" s="102" t="s">
        <v>77</v>
      </c>
      <c r="R3" s="39"/>
      <c r="S3" s="97">
        <v>100</v>
      </c>
      <c r="T3" s="98">
        <f t="shared" ref="T3" si="0">S3/1.03</f>
        <v>97.087378640776691</v>
      </c>
      <c r="U3" s="121">
        <v>3</v>
      </c>
      <c r="V3" s="121">
        <v>8.1</v>
      </c>
      <c r="W3" s="100">
        <f t="shared" ref="W3" si="1">(S3*(U3-0.15))/65</f>
        <v>4.384615384615385</v>
      </c>
      <c r="X3" s="100">
        <f t="shared" ref="X3" si="2">((S3-W3)*V3*0.96)/96</f>
        <v>7.7448461538461535</v>
      </c>
      <c r="Y3" s="40">
        <f>+T3-W3</f>
        <v>92.702763256161305</v>
      </c>
      <c r="Z3" s="100">
        <f>+Y3*V3/100</f>
        <v>7.5089238237490656</v>
      </c>
      <c r="AL3" s="103">
        <v>45719</v>
      </c>
      <c r="AM3" s="102" t="s">
        <v>77</v>
      </c>
      <c r="AN3" s="39"/>
      <c r="AO3" s="97">
        <v>100</v>
      </c>
      <c r="AP3" s="98">
        <f t="shared" ref="AP3" si="3">AO3/1.03</f>
        <v>97.087378640776691</v>
      </c>
      <c r="AQ3" s="121">
        <v>3</v>
      </c>
      <c r="AR3" s="121">
        <v>8.1</v>
      </c>
      <c r="AS3" s="100">
        <f t="shared" ref="AS3" si="4">(AO3*(AQ3-0.15))/65</f>
        <v>4.384615384615385</v>
      </c>
      <c r="AT3" s="100">
        <f t="shared" ref="AT3" si="5">((AO3-AS3)*AR3*0.96)/96</f>
        <v>7.7448461538461535</v>
      </c>
      <c r="AU3" s="40">
        <f>+AP3-AS3</f>
        <v>92.702763256161305</v>
      </c>
      <c r="AV3" s="100">
        <f>+AU3*AR3/100</f>
        <v>7.5089238237490656</v>
      </c>
    </row>
    <row r="4" spans="2:48" ht="15" customHeight="1" x14ac:dyDescent="0.25">
      <c r="B4" s="53">
        <v>45717</v>
      </c>
      <c r="C4" s="54"/>
      <c r="D4" s="34"/>
      <c r="E4" s="55">
        <v>16</v>
      </c>
      <c r="F4" s="56">
        <f>E4*C4</f>
        <v>0</v>
      </c>
      <c r="G4" s="57"/>
      <c r="H4" s="58" t="s">
        <v>43</v>
      </c>
      <c r="I4" s="59"/>
      <c r="J4" s="60">
        <f>'ŞUBAT 2025'!J39*-1</f>
        <v>-100936.5499999997</v>
      </c>
      <c r="L4" s="48"/>
    </row>
    <row r="5" spans="2:48" ht="15" customHeight="1" x14ac:dyDescent="0.25">
      <c r="B5" s="53">
        <v>45718</v>
      </c>
      <c r="C5" s="54"/>
      <c r="D5" s="34"/>
      <c r="E5" s="55">
        <v>16</v>
      </c>
      <c r="F5" s="56">
        <f t="shared" ref="F5:F34" si="6">E5*C5</f>
        <v>0</v>
      </c>
      <c r="G5" s="57" t="s">
        <v>44</v>
      </c>
      <c r="H5" s="58"/>
      <c r="I5" s="59"/>
      <c r="J5" s="60"/>
      <c r="L5" s="48"/>
      <c r="P5" s="103">
        <v>45719</v>
      </c>
      <c r="Q5" s="102" t="s">
        <v>77</v>
      </c>
      <c r="R5" s="99" t="s">
        <v>100</v>
      </c>
      <c r="S5" s="97">
        <v>19500</v>
      </c>
      <c r="T5" s="98">
        <f t="shared" ref="T5:T6" si="7">S5/1.03</f>
        <v>18932.038834951454</v>
      </c>
      <c r="U5" s="122">
        <v>3.4</v>
      </c>
      <c r="V5" s="122">
        <v>8.59</v>
      </c>
      <c r="W5" s="100">
        <v>974</v>
      </c>
      <c r="X5" s="100">
        <v>1592</v>
      </c>
      <c r="Y5" s="40">
        <f>+T5-W5</f>
        <v>17958.038834951454</v>
      </c>
      <c r="Z5" s="100">
        <f>+Y5*V5/100</f>
        <v>1542.5955359223299</v>
      </c>
      <c r="AL5" s="103">
        <v>45719</v>
      </c>
      <c r="AM5" s="102" t="s">
        <v>77</v>
      </c>
      <c r="AN5" s="99" t="s">
        <v>100</v>
      </c>
      <c r="AO5" s="97">
        <v>19519.53</v>
      </c>
      <c r="AP5" s="98">
        <f t="shared" ref="AP5:AP6" si="8">AO5/1.03</f>
        <v>18951</v>
      </c>
      <c r="AQ5" s="122">
        <v>3.4</v>
      </c>
      <c r="AR5" s="122">
        <v>8.5</v>
      </c>
      <c r="AS5" s="100">
        <f t="shared" ref="AS5:AS9" si="9">(AO5*(AQ5-0.15))/65</f>
        <v>975.97649999999999</v>
      </c>
      <c r="AT5" s="100">
        <f t="shared" ref="AT5:AT9" si="10">((AO5-AS5)*AR5*0.96)/96</f>
        <v>1576.2020474999997</v>
      </c>
      <c r="AU5" s="40">
        <f>+AP5-AS5</f>
        <v>17975.023499999999</v>
      </c>
      <c r="AV5" s="100">
        <f>+AU5*AR5/100</f>
        <v>1527.8769975</v>
      </c>
    </row>
    <row r="6" spans="2:48" ht="17.25" customHeight="1" x14ac:dyDescent="0.25">
      <c r="B6" s="53">
        <v>45719</v>
      </c>
      <c r="C6" s="54">
        <v>38834</v>
      </c>
      <c r="D6" s="34"/>
      <c r="E6" s="55">
        <v>16</v>
      </c>
      <c r="F6" s="56">
        <f t="shared" si="6"/>
        <v>621344</v>
      </c>
      <c r="G6" s="57" t="s">
        <v>44</v>
      </c>
      <c r="H6" s="58"/>
      <c r="I6" s="59"/>
      <c r="J6" s="60"/>
      <c r="L6" s="48"/>
      <c r="P6" s="61">
        <v>45719</v>
      </c>
      <c r="Q6" s="118" t="s">
        <v>78</v>
      </c>
      <c r="R6" s="99" t="s">
        <v>63</v>
      </c>
      <c r="S6" s="93">
        <v>20480</v>
      </c>
      <c r="T6" s="6">
        <f t="shared" si="7"/>
        <v>19883.495145631066</v>
      </c>
      <c r="U6" s="112">
        <v>3.45</v>
      </c>
      <c r="V6" s="112">
        <v>8.6</v>
      </c>
      <c r="W6" s="100">
        <v>1039</v>
      </c>
      <c r="X6" s="100">
        <v>1673</v>
      </c>
      <c r="Y6" s="40">
        <f t="shared" ref="Y6:Y7" si="11">+T6-W6</f>
        <v>18844.495145631066</v>
      </c>
      <c r="Z6" s="65">
        <f t="shared" ref="Z6:Z7" si="12">+Y6*V6/100</f>
        <v>1620.6265825242715</v>
      </c>
      <c r="AL6" s="61">
        <v>45719</v>
      </c>
      <c r="AM6" s="118" t="s">
        <v>78</v>
      </c>
      <c r="AN6" s="99" t="s">
        <v>63</v>
      </c>
      <c r="AO6" s="93">
        <v>20479.490000000002</v>
      </c>
      <c r="AP6" s="6">
        <f t="shared" si="8"/>
        <v>19883</v>
      </c>
      <c r="AQ6" s="112">
        <v>3.45</v>
      </c>
      <c r="AR6" s="112">
        <v>8.5</v>
      </c>
      <c r="AS6" s="100">
        <f t="shared" si="9"/>
        <v>1039.7279538461539</v>
      </c>
      <c r="AT6" s="100">
        <f t="shared" si="10"/>
        <v>1652.3797739230768</v>
      </c>
      <c r="AU6" s="40">
        <f t="shared" ref="AU6:AU9" si="13">+AP6-AS6</f>
        <v>18843.272046153845</v>
      </c>
      <c r="AV6" s="65">
        <f t="shared" ref="AV6:AV9" si="14">+AU6*AR6/100</f>
        <v>1601.6781239230768</v>
      </c>
    </row>
    <row r="7" spans="2:48" ht="17.25" customHeight="1" x14ac:dyDescent="0.25">
      <c r="B7" s="53">
        <v>45720</v>
      </c>
      <c r="C7" s="54"/>
      <c r="D7" s="34"/>
      <c r="E7" s="55">
        <v>16</v>
      </c>
      <c r="F7" s="56">
        <f t="shared" si="6"/>
        <v>0</v>
      </c>
      <c r="G7" s="57"/>
      <c r="H7" s="58" t="s">
        <v>45</v>
      </c>
      <c r="I7" s="59"/>
      <c r="J7" s="60"/>
      <c r="L7" s="48"/>
      <c r="P7" s="61">
        <v>45725</v>
      </c>
      <c r="Q7" s="118" t="s">
        <v>78</v>
      </c>
      <c r="R7" s="99" t="s">
        <v>63</v>
      </c>
      <c r="S7" s="93">
        <v>20560</v>
      </c>
      <c r="T7" s="6">
        <f>S7/1.03</f>
        <v>19961.165048543688</v>
      </c>
      <c r="U7" s="112">
        <v>3.4</v>
      </c>
      <c r="V7" s="112">
        <v>8.65</v>
      </c>
      <c r="W7" s="100">
        <v>1027</v>
      </c>
      <c r="X7" s="100">
        <v>1690</v>
      </c>
      <c r="Y7" s="40">
        <f t="shared" si="11"/>
        <v>18934.165048543688</v>
      </c>
      <c r="Z7" s="65">
        <f t="shared" si="12"/>
        <v>1637.8052766990288</v>
      </c>
      <c r="AL7" s="61">
        <v>45725</v>
      </c>
      <c r="AM7" s="118" t="s">
        <v>78</v>
      </c>
      <c r="AN7" s="99" t="s">
        <v>63</v>
      </c>
      <c r="AO7" s="93">
        <v>20600</v>
      </c>
      <c r="AP7" s="6">
        <f>AO7/1.03</f>
        <v>20000</v>
      </c>
      <c r="AQ7" s="112">
        <v>3.4</v>
      </c>
      <c r="AR7" s="112">
        <v>8.5</v>
      </c>
      <c r="AS7" s="100">
        <f t="shared" si="9"/>
        <v>1030</v>
      </c>
      <c r="AT7" s="100">
        <f t="shared" si="10"/>
        <v>1663.4499999999998</v>
      </c>
      <c r="AU7" s="40">
        <f t="shared" si="13"/>
        <v>18970</v>
      </c>
      <c r="AV7" s="65">
        <f t="shared" si="14"/>
        <v>1612.45</v>
      </c>
    </row>
    <row r="8" spans="2:48" x14ac:dyDescent="0.25">
      <c r="B8" s="53">
        <v>45721</v>
      </c>
      <c r="C8" s="54"/>
      <c r="D8" s="34"/>
      <c r="E8" s="55">
        <v>16</v>
      </c>
      <c r="F8" s="56">
        <f t="shared" si="6"/>
        <v>0</v>
      </c>
      <c r="G8" s="14"/>
      <c r="H8" s="67"/>
      <c r="I8" s="2"/>
      <c r="J8" s="68"/>
      <c r="L8" s="48"/>
      <c r="P8" s="61">
        <v>45733</v>
      </c>
      <c r="Q8" s="118" t="s">
        <v>77</v>
      </c>
      <c r="R8" s="99" t="s">
        <v>100</v>
      </c>
      <c r="S8" s="93">
        <v>19560</v>
      </c>
      <c r="T8" s="6">
        <f t="shared" ref="T8:T9" si="15">S8/1.03</f>
        <v>18990.291262135921</v>
      </c>
      <c r="U8" s="112">
        <v>3.35</v>
      </c>
      <c r="V8" s="112">
        <v>8.36</v>
      </c>
      <c r="W8" s="100">
        <v>963</v>
      </c>
      <c r="X8" s="100">
        <v>1555</v>
      </c>
      <c r="Y8" s="40">
        <f t="shared" ref="Y8:Y9" si="16">+T8-W8</f>
        <v>18027.291262135921</v>
      </c>
      <c r="Z8" s="65">
        <f t="shared" ref="Z8:Z9" si="17">+Y8*V8/100</f>
        <v>1507.081549514563</v>
      </c>
      <c r="AL8" s="61">
        <v>45733</v>
      </c>
      <c r="AM8" s="118" t="s">
        <v>77</v>
      </c>
      <c r="AN8" s="99" t="s">
        <v>100</v>
      </c>
      <c r="AO8" s="93">
        <v>19620.47</v>
      </c>
      <c r="AP8" s="6">
        <f t="shared" ref="AP8:AP9" si="18">AO8/1.03</f>
        <v>19049</v>
      </c>
      <c r="AQ8" s="112">
        <v>3.35</v>
      </c>
      <c r="AR8" s="112">
        <v>8.5</v>
      </c>
      <c r="AS8" s="100">
        <f t="shared" si="9"/>
        <v>965.93083076923085</v>
      </c>
      <c r="AT8" s="100">
        <f t="shared" si="10"/>
        <v>1585.6358293846154</v>
      </c>
      <c r="AU8" s="40">
        <f t="shared" si="13"/>
        <v>18083.06916923077</v>
      </c>
      <c r="AV8" s="65">
        <f t="shared" si="14"/>
        <v>1537.0608793846154</v>
      </c>
    </row>
    <row r="9" spans="2:48" x14ac:dyDescent="0.25">
      <c r="B9" s="53">
        <v>45722</v>
      </c>
      <c r="C9" s="54"/>
      <c r="D9" s="34"/>
      <c r="E9" s="55">
        <v>16</v>
      </c>
      <c r="F9" s="56">
        <f t="shared" si="6"/>
        <v>0</v>
      </c>
      <c r="G9" s="14">
        <v>45756</v>
      </c>
      <c r="H9" s="67" t="s">
        <v>109</v>
      </c>
      <c r="I9" s="2"/>
      <c r="J9" s="68">
        <v>-3243743.27</v>
      </c>
      <c r="L9" s="48"/>
      <c r="P9" s="61">
        <v>45736</v>
      </c>
      <c r="Q9" s="118" t="s">
        <v>99</v>
      </c>
      <c r="R9" s="99" t="s">
        <v>61</v>
      </c>
      <c r="S9" s="93">
        <v>25020</v>
      </c>
      <c r="T9" s="6">
        <f t="shared" si="15"/>
        <v>24291.26213592233</v>
      </c>
      <c r="U9" s="112">
        <v>3.45</v>
      </c>
      <c r="V9" s="112">
        <v>8.6300000000000008</v>
      </c>
      <c r="W9" s="100">
        <v>1269</v>
      </c>
      <c r="X9" s="100">
        <v>2051</v>
      </c>
      <c r="Y9" s="40">
        <f t="shared" si="16"/>
        <v>23022.26213592233</v>
      </c>
      <c r="Z9" s="65">
        <f t="shared" si="17"/>
        <v>1986.8212223300973</v>
      </c>
      <c r="AL9" s="61">
        <v>45736</v>
      </c>
      <c r="AM9" s="118" t="s">
        <v>99</v>
      </c>
      <c r="AN9" s="99" t="s">
        <v>61</v>
      </c>
      <c r="AO9" s="93">
        <v>24979.56</v>
      </c>
      <c r="AP9" s="6">
        <f t="shared" si="18"/>
        <v>24252</v>
      </c>
      <c r="AQ9" s="112">
        <v>3.45</v>
      </c>
      <c r="AR9" s="112">
        <v>8.5</v>
      </c>
      <c r="AS9" s="100">
        <f t="shared" si="9"/>
        <v>1268.1930461538464</v>
      </c>
      <c r="AT9" s="100">
        <f t="shared" si="10"/>
        <v>2015.466191076923</v>
      </c>
      <c r="AU9" s="40">
        <f t="shared" si="13"/>
        <v>22983.806953846153</v>
      </c>
      <c r="AV9" s="65">
        <f t="shared" si="14"/>
        <v>1953.6235910769228</v>
      </c>
    </row>
    <row r="10" spans="2:48" x14ac:dyDescent="0.25">
      <c r="B10" s="53">
        <v>45723</v>
      </c>
      <c r="C10" s="54"/>
      <c r="D10" s="34"/>
      <c r="E10" s="55">
        <v>16</v>
      </c>
      <c r="F10" s="56">
        <f t="shared" si="6"/>
        <v>0</v>
      </c>
      <c r="G10" s="14">
        <v>45747</v>
      </c>
      <c r="H10" s="67" t="s">
        <v>110</v>
      </c>
      <c r="I10" s="2"/>
      <c r="J10" s="68">
        <f>-8561*90*1.01</f>
        <v>-778194.9</v>
      </c>
      <c r="L10" s="106"/>
      <c r="M10" s="107"/>
      <c r="P10" s="61"/>
      <c r="Q10" s="62"/>
      <c r="R10" s="61"/>
      <c r="S10" s="93"/>
      <c r="T10" s="6"/>
      <c r="U10" s="62"/>
      <c r="V10" s="62"/>
      <c r="W10" s="100"/>
      <c r="X10" s="100"/>
      <c r="Y10" s="64"/>
      <c r="Z10" s="65"/>
      <c r="AL10" s="61"/>
      <c r="AM10" s="62"/>
      <c r="AN10" s="61"/>
      <c r="AO10" s="93"/>
      <c r="AP10" s="6"/>
      <c r="AQ10" s="62"/>
      <c r="AR10" s="62"/>
      <c r="AS10" s="100"/>
      <c r="AT10" s="100"/>
      <c r="AU10" s="64"/>
      <c r="AV10" s="65"/>
    </row>
    <row r="11" spans="2:48" x14ac:dyDescent="0.25">
      <c r="B11" s="53">
        <v>45724</v>
      </c>
      <c r="C11" s="54"/>
      <c r="D11" s="34"/>
      <c r="E11" s="55">
        <v>16</v>
      </c>
      <c r="F11" s="56">
        <f t="shared" si="6"/>
        <v>0</v>
      </c>
      <c r="G11" s="14">
        <v>45747</v>
      </c>
      <c r="H11" s="67" t="s">
        <v>111</v>
      </c>
      <c r="I11" s="2"/>
      <c r="J11" s="68">
        <f>-4670*190*1.01</f>
        <v>-896173</v>
      </c>
      <c r="L11" s="106"/>
      <c r="M11" s="107"/>
      <c r="P11" s="61"/>
      <c r="Q11" s="62"/>
      <c r="R11" s="61"/>
      <c r="S11" s="93"/>
      <c r="T11" s="6"/>
      <c r="U11" s="62"/>
      <c r="V11" s="62"/>
      <c r="W11" s="100"/>
      <c r="X11" s="100"/>
      <c r="Y11" s="64"/>
      <c r="Z11" s="65"/>
      <c r="AL11" s="61"/>
      <c r="AM11" s="62"/>
      <c r="AN11" s="61"/>
      <c r="AO11" s="93"/>
      <c r="AP11" s="6"/>
      <c r="AQ11" s="62"/>
      <c r="AR11" s="62"/>
      <c r="AS11" s="100"/>
      <c r="AT11" s="100"/>
      <c r="AU11" s="64"/>
      <c r="AV11" s="65"/>
    </row>
    <row r="12" spans="2:48" x14ac:dyDescent="0.25">
      <c r="B12" s="53">
        <v>45725</v>
      </c>
      <c r="C12" s="54">
        <v>20000</v>
      </c>
      <c r="D12" s="34"/>
      <c r="E12" s="55">
        <v>16</v>
      </c>
      <c r="F12" s="56">
        <f t="shared" si="6"/>
        <v>320000</v>
      </c>
      <c r="G12" s="124">
        <v>45747</v>
      </c>
      <c r="H12" s="58" t="s">
        <v>112</v>
      </c>
      <c r="I12" s="59"/>
      <c r="J12" s="60">
        <f>374096.52+90.9</f>
        <v>374187.42000000004</v>
      </c>
      <c r="L12" s="119"/>
      <c r="M12" s="120"/>
      <c r="P12" s="61">
        <v>45727</v>
      </c>
      <c r="Q12" s="62"/>
      <c r="R12" s="61"/>
      <c r="S12" s="93"/>
      <c r="T12" s="6" t="s">
        <v>87</v>
      </c>
      <c r="U12" s="62"/>
      <c r="V12" s="62"/>
      <c r="W12" s="100">
        <v>-175</v>
      </c>
      <c r="X12" s="100">
        <f t="shared" ref="X12:X15" si="19">((S12-W12)*V12*0.96)/96</f>
        <v>0</v>
      </c>
      <c r="Y12" s="64"/>
      <c r="Z12" s="65"/>
      <c r="AL12" s="61">
        <v>45727</v>
      </c>
      <c r="AM12" s="62"/>
      <c r="AN12" s="61"/>
      <c r="AO12" s="93"/>
      <c r="AP12" s="6" t="s">
        <v>87</v>
      </c>
      <c r="AQ12" s="62"/>
      <c r="AR12" s="62"/>
      <c r="AS12" s="100">
        <v>-175</v>
      </c>
      <c r="AT12" s="100">
        <f t="shared" ref="AT12:AT15" si="20">((AO12-AS12)*AR12*0.96)/96</f>
        <v>0</v>
      </c>
      <c r="AU12" s="64"/>
      <c r="AV12" s="65"/>
    </row>
    <row r="13" spans="2:48" x14ac:dyDescent="0.25">
      <c r="B13" s="53">
        <v>45726</v>
      </c>
      <c r="C13" s="54"/>
      <c r="D13" s="34"/>
      <c r="E13" s="55">
        <v>16</v>
      </c>
      <c r="F13" s="56">
        <f t="shared" si="6"/>
        <v>0</v>
      </c>
      <c r="G13" s="14">
        <v>45763</v>
      </c>
      <c r="H13" s="67" t="s">
        <v>116</v>
      </c>
      <c r="I13" s="2"/>
      <c r="J13" s="68">
        <v>4104795.75</v>
      </c>
      <c r="L13" s="119"/>
      <c r="M13" s="120"/>
      <c r="P13" s="61">
        <v>45743</v>
      </c>
      <c r="Q13" s="62"/>
      <c r="R13" s="61"/>
      <c r="S13" s="93"/>
      <c r="T13" s="6" t="s">
        <v>87</v>
      </c>
      <c r="U13" s="62"/>
      <c r="V13" s="62"/>
      <c r="W13" s="100">
        <v>-171</v>
      </c>
      <c r="X13" s="100">
        <f t="shared" si="19"/>
        <v>0</v>
      </c>
      <c r="Y13" s="64"/>
      <c r="Z13" s="65"/>
      <c r="AL13" s="61">
        <v>45743</v>
      </c>
      <c r="AM13" s="62"/>
      <c r="AN13" s="61"/>
      <c r="AO13" s="93"/>
      <c r="AP13" s="6" t="s">
        <v>87</v>
      </c>
      <c r="AQ13" s="62"/>
      <c r="AR13" s="62"/>
      <c r="AS13" s="100">
        <v>-171</v>
      </c>
      <c r="AT13" s="100">
        <f t="shared" si="20"/>
        <v>0</v>
      </c>
      <c r="AU13" s="64"/>
      <c r="AV13" s="65"/>
    </row>
    <row r="14" spans="2:48" x14ac:dyDescent="0.25">
      <c r="B14" s="53">
        <v>45727</v>
      </c>
      <c r="C14" s="54"/>
      <c r="D14" s="34"/>
      <c r="E14" s="55">
        <v>16</v>
      </c>
      <c r="F14" s="56">
        <f t="shared" si="6"/>
        <v>0</v>
      </c>
      <c r="G14" s="14">
        <v>45763</v>
      </c>
      <c r="H14" s="67" t="s">
        <v>116</v>
      </c>
      <c r="I14" s="2"/>
      <c r="J14" s="68">
        <v>439128</v>
      </c>
      <c r="L14" s="128">
        <v>4104795.75</v>
      </c>
      <c r="M14" s="127" t="s">
        <v>115</v>
      </c>
      <c r="P14" s="61">
        <v>45745</v>
      </c>
      <c r="Q14" s="62"/>
      <c r="R14" s="61"/>
      <c r="S14" s="93"/>
      <c r="T14" s="6" t="s">
        <v>101</v>
      </c>
      <c r="U14" s="62"/>
      <c r="V14" s="62"/>
      <c r="W14" s="100">
        <v>-256</v>
      </c>
      <c r="X14" s="100">
        <f t="shared" si="19"/>
        <v>0</v>
      </c>
      <c r="Y14" s="64"/>
      <c r="Z14" s="65"/>
      <c r="AL14" s="61">
        <v>45745</v>
      </c>
      <c r="AM14" s="62"/>
      <c r="AN14" s="61"/>
      <c r="AO14" s="93"/>
      <c r="AP14" s="6" t="s">
        <v>101</v>
      </c>
      <c r="AQ14" s="62"/>
      <c r="AR14" s="62"/>
      <c r="AS14" s="100">
        <v>-256</v>
      </c>
      <c r="AT14" s="100">
        <f t="shared" si="20"/>
        <v>0</v>
      </c>
      <c r="AU14" s="64"/>
      <c r="AV14" s="65"/>
    </row>
    <row r="15" spans="2:48" x14ac:dyDescent="0.25">
      <c r="B15" s="53">
        <v>45728</v>
      </c>
      <c r="C15" s="54"/>
      <c r="D15" s="34"/>
      <c r="E15" s="55">
        <v>16</v>
      </c>
      <c r="F15" s="56">
        <f t="shared" si="6"/>
        <v>0</v>
      </c>
      <c r="G15" s="14"/>
      <c r="H15" s="67" t="s">
        <v>191</v>
      </c>
      <c r="I15" s="2"/>
      <c r="J15" s="68">
        <v>8779</v>
      </c>
      <c r="L15" s="128">
        <v>439128</v>
      </c>
      <c r="M15" s="127" t="s">
        <v>114</v>
      </c>
      <c r="P15" s="61"/>
      <c r="Q15" s="62"/>
      <c r="R15" s="61"/>
      <c r="S15" s="93"/>
      <c r="T15" s="6"/>
      <c r="U15" s="62"/>
      <c r="V15" s="62"/>
      <c r="W15" s="100">
        <f t="shared" ref="W15" si="21">(S15*(U15-0.15))/65</f>
        <v>0</v>
      </c>
      <c r="X15" s="100">
        <f t="shared" si="19"/>
        <v>0</v>
      </c>
      <c r="Y15" s="64"/>
      <c r="Z15" s="65"/>
      <c r="AL15" s="61"/>
      <c r="AM15" s="62"/>
      <c r="AN15" s="61"/>
      <c r="AO15" s="93"/>
      <c r="AP15" s="6"/>
      <c r="AQ15" s="62"/>
      <c r="AR15" s="62"/>
      <c r="AS15" s="100">
        <f t="shared" ref="AS15" si="22">(AO15*(AQ15-0.15))/65</f>
        <v>0</v>
      </c>
      <c r="AT15" s="100">
        <f t="shared" si="20"/>
        <v>0</v>
      </c>
      <c r="AU15" s="64"/>
      <c r="AV15" s="65"/>
    </row>
    <row r="16" spans="2:48" x14ac:dyDescent="0.25">
      <c r="B16" s="53">
        <v>45729</v>
      </c>
      <c r="C16" s="54"/>
      <c r="D16" s="34"/>
      <c r="E16" s="55">
        <v>16</v>
      </c>
      <c r="F16" s="56">
        <f t="shared" si="6"/>
        <v>0</v>
      </c>
      <c r="G16" s="15"/>
      <c r="H16" s="67" t="s">
        <v>192</v>
      </c>
      <c r="I16" s="2"/>
      <c r="J16" s="68">
        <v>33794.26</v>
      </c>
      <c r="L16" s="125">
        <f>+L14+L15</f>
        <v>4543923.75</v>
      </c>
      <c r="P16" s="61"/>
      <c r="Q16" s="62"/>
      <c r="R16" s="61"/>
      <c r="S16" s="93"/>
      <c r="T16" s="6"/>
      <c r="U16" s="62"/>
      <c r="V16" s="62"/>
      <c r="W16" s="63"/>
      <c r="X16" s="63"/>
      <c r="Y16" s="64"/>
      <c r="Z16" s="65"/>
      <c r="AL16" s="61"/>
      <c r="AM16" s="62"/>
      <c r="AN16" s="61"/>
      <c r="AO16" s="93"/>
      <c r="AP16" s="6"/>
      <c r="AQ16" s="62"/>
      <c r="AR16" s="62"/>
      <c r="AS16" s="63"/>
      <c r="AT16" s="63"/>
      <c r="AU16" s="64"/>
      <c r="AV16" s="65"/>
    </row>
    <row r="17" spans="2:48" x14ac:dyDescent="0.25">
      <c r="B17" s="53">
        <v>45730</v>
      </c>
      <c r="C17" s="54"/>
      <c r="D17" s="34"/>
      <c r="E17" s="55">
        <v>16</v>
      </c>
      <c r="F17" s="56">
        <f t="shared" si="6"/>
        <v>0</v>
      </c>
      <c r="G17" s="15"/>
      <c r="H17" s="67"/>
      <c r="I17" s="2"/>
      <c r="J17" s="68"/>
      <c r="L17" s="125"/>
      <c r="P17" s="61"/>
      <c r="Q17" s="62"/>
      <c r="R17" s="61"/>
      <c r="S17" s="93"/>
      <c r="T17" s="6"/>
      <c r="U17" s="62"/>
      <c r="V17" s="62"/>
      <c r="W17" s="63"/>
      <c r="X17" s="63"/>
      <c r="Y17" s="64"/>
      <c r="Z17" s="65"/>
      <c r="AL17" s="61"/>
      <c r="AM17" s="62"/>
      <c r="AN17" s="61"/>
      <c r="AO17" s="93"/>
      <c r="AP17" s="6"/>
      <c r="AQ17" s="62"/>
      <c r="AR17" s="62"/>
      <c r="AS17" s="63"/>
      <c r="AT17" s="63"/>
      <c r="AU17" s="64"/>
      <c r="AV17" s="65"/>
    </row>
    <row r="18" spans="2:48" x14ac:dyDescent="0.25">
      <c r="B18" s="53">
        <v>45731</v>
      </c>
      <c r="C18" s="54"/>
      <c r="D18" s="34"/>
      <c r="E18" s="55">
        <v>16</v>
      </c>
      <c r="F18" s="56">
        <f t="shared" si="6"/>
        <v>0</v>
      </c>
      <c r="G18" s="15"/>
      <c r="H18" s="67"/>
      <c r="I18" s="2"/>
      <c r="J18" s="68"/>
      <c r="L18" s="126"/>
      <c r="P18" s="61"/>
      <c r="Q18" s="62"/>
      <c r="R18" s="61"/>
      <c r="S18" s="93"/>
      <c r="T18" s="6"/>
      <c r="U18" s="62"/>
      <c r="V18" s="62"/>
      <c r="W18" s="63"/>
      <c r="X18" s="63"/>
      <c r="Y18" s="64"/>
      <c r="Z18" s="65"/>
      <c r="AL18" s="61"/>
      <c r="AM18" s="62"/>
      <c r="AN18" s="61"/>
      <c r="AO18" s="93"/>
      <c r="AP18" s="6"/>
      <c r="AQ18" s="62"/>
      <c r="AR18" s="62"/>
      <c r="AS18" s="63"/>
      <c r="AT18" s="63"/>
      <c r="AU18" s="64"/>
      <c r="AV18" s="65"/>
    </row>
    <row r="19" spans="2:48" x14ac:dyDescent="0.25">
      <c r="B19" s="53">
        <v>45732</v>
      </c>
      <c r="C19" s="54"/>
      <c r="D19" s="34"/>
      <c r="E19" s="55">
        <v>16</v>
      </c>
      <c r="F19" s="56">
        <f t="shared" si="6"/>
        <v>0</v>
      </c>
      <c r="G19" s="15"/>
      <c r="H19" s="67"/>
      <c r="I19" s="2"/>
      <c r="J19" s="68"/>
      <c r="L19" s="108"/>
      <c r="M19" s="109"/>
    </row>
    <row r="20" spans="2:48" x14ac:dyDescent="0.25">
      <c r="B20" s="53">
        <v>45733</v>
      </c>
      <c r="C20" s="54">
        <v>19049</v>
      </c>
      <c r="D20" s="34"/>
      <c r="E20" s="55">
        <v>16</v>
      </c>
      <c r="F20" s="56">
        <f t="shared" si="6"/>
        <v>304784</v>
      </c>
      <c r="G20" s="15"/>
      <c r="H20" s="67"/>
      <c r="I20" s="2"/>
      <c r="J20" s="68"/>
      <c r="L20" s="108"/>
      <c r="M20" s="129" t="s">
        <v>116</v>
      </c>
      <c r="S20" s="117">
        <f>SUM(S5:S18)</f>
        <v>105120</v>
      </c>
      <c r="T20" s="116">
        <f>SUM(T5:T18)</f>
        <v>102058.25242718446</v>
      </c>
      <c r="W20" s="115">
        <f>SUM(W5:W19)</f>
        <v>4670</v>
      </c>
      <c r="X20" s="115">
        <f>SUM(X5:X18)</f>
        <v>8561</v>
      </c>
      <c r="AO20" s="117">
        <f>SUM(AO5:AO18)</f>
        <v>105199.05</v>
      </c>
      <c r="AP20" s="116">
        <f>SUM(AP5:AP18)</f>
        <v>102135</v>
      </c>
      <c r="AS20" s="115">
        <f>SUM(AS5:AS19)</f>
        <v>4677.8283307692309</v>
      </c>
      <c r="AT20" s="115">
        <f>SUM(AT5:AT18)</f>
        <v>8493.1338418846153</v>
      </c>
    </row>
    <row r="21" spans="2:48" x14ac:dyDescent="0.25">
      <c r="B21" s="53">
        <v>45734</v>
      </c>
      <c r="C21" s="54"/>
      <c r="D21" s="34"/>
      <c r="E21" s="55">
        <v>16</v>
      </c>
      <c r="F21" s="56">
        <f t="shared" si="6"/>
        <v>0</v>
      </c>
      <c r="G21" s="15"/>
      <c r="H21" s="67"/>
      <c r="I21" s="2"/>
      <c r="J21" s="68"/>
      <c r="L21" s="108"/>
      <c r="M21" s="109"/>
      <c r="T21" s="10"/>
      <c r="AP21" s="10"/>
    </row>
    <row r="22" spans="2:48" x14ac:dyDescent="0.25">
      <c r="B22" s="53">
        <v>45735</v>
      </c>
      <c r="C22" s="54"/>
      <c r="D22" s="34"/>
      <c r="E22" s="55">
        <v>16</v>
      </c>
      <c r="F22" s="56">
        <f t="shared" si="6"/>
        <v>0</v>
      </c>
      <c r="G22" s="15"/>
      <c r="H22" s="67"/>
      <c r="I22" s="2"/>
      <c r="J22" s="68"/>
      <c r="L22" s="108"/>
      <c r="M22" s="109"/>
      <c r="T22" s="10"/>
      <c r="W22">
        <v>190</v>
      </c>
      <c r="X22">
        <v>90</v>
      </c>
      <c r="AP22" s="10"/>
    </row>
    <row r="23" spans="2:48" x14ac:dyDescent="0.25">
      <c r="B23" s="53">
        <v>45736</v>
      </c>
      <c r="C23" s="54">
        <v>24252</v>
      </c>
      <c r="D23" s="34"/>
      <c r="E23" s="55">
        <v>16</v>
      </c>
      <c r="F23" s="56">
        <f t="shared" si="6"/>
        <v>388032</v>
      </c>
      <c r="G23" s="15"/>
      <c r="H23" s="67"/>
      <c r="I23" s="2"/>
      <c r="J23" s="68"/>
      <c r="L23" s="48"/>
      <c r="W23" s="1">
        <f>5272*190*1.01</f>
        <v>1011696.8</v>
      </c>
      <c r="X23" s="1">
        <f>+X20*X22*1.01</f>
        <v>778194.9</v>
      </c>
      <c r="Y23">
        <v>374096.52</v>
      </c>
      <c r="Z23" s="10">
        <f>+W23+X23-Y23</f>
        <v>1415795.1800000002</v>
      </c>
    </row>
    <row r="24" spans="2:48" x14ac:dyDescent="0.25">
      <c r="B24" s="53">
        <v>45737</v>
      </c>
      <c r="C24" s="54"/>
      <c r="D24" s="34"/>
      <c r="E24" s="55">
        <v>16</v>
      </c>
      <c r="F24" s="56">
        <f t="shared" si="6"/>
        <v>0</v>
      </c>
      <c r="G24" s="15"/>
      <c r="H24" s="67"/>
      <c r="I24" s="2"/>
      <c r="J24" s="68"/>
      <c r="L24" s="48"/>
      <c r="Z24" s="10">
        <f>+Z23/T20</f>
        <v>13.872422330669714</v>
      </c>
    </row>
    <row r="25" spans="2:48" x14ac:dyDescent="0.25">
      <c r="B25" s="53">
        <v>45738</v>
      </c>
      <c r="C25" s="54"/>
      <c r="D25" s="34"/>
      <c r="E25" s="55">
        <v>16</v>
      </c>
      <c r="F25" s="56">
        <f t="shared" si="6"/>
        <v>0</v>
      </c>
      <c r="G25" s="15"/>
      <c r="H25" s="67"/>
      <c r="I25" s="2"/>
      <c r="J25" s="68"/>
      <c r="L25" s="48"/>
      <c r="M25" s="70"/>
    </row>
    <row r="26" spans="2:48" x14ac:dyDescent="0.25">
      <c r="B26" s="53">
        <v>45739</v>
      </c>
      <c r="C26" s="54"/>
      <c r="D26" s="34"/>
      <c r="E26" s="55">
        <v>16</v>
      </c>
      <c r="F26" s="56">
        <f t="shared" si="6"/>
        <v>0</v>
      </c>
      <c r="G26" s="15"/>
      <c r="H26" s="67"/>
      <c r="I26" s="2"/>
      <c r="J26" s="68"/>
      <c r="L26" s="48"/>
    </row>
    <row r="27" spans="2:48" x14ac:dyDescent="0.25">
      <c r="B27" s="53">
        <v>45740</v>
      </c>
      <c r="C27" s="54"/>
      <c r="D27" s="34"/>
      <c r="E27" s="55">
        <v>16</v>
      </c>
      <c r="F27" s="56">
        <f t="shared" si="6"/>
        <v>0</v>
      </c>
      <c r="G27" s="15"/>
      <c r="H27" s="67"/>
      <c r="I27" s="2"/>
      <c r="J27" s="68"/>
      <c r="L27" s="48"/>
    </row>
    <row r="28" spans="2:48" x14ac:dyDescent="0.25">
      <c r="B28" s="53">
        <v>45741</v>
      </c>
      <c r="C28" s="54"/>
      <c r="D28" s="34"/>
      <c r="E28" s="55">
        <v>16</v>
      </c>
      <c r="F28" s="56">
        <f t="shared" si="6"/>
        <v>0</v>
      </c>
      <c r="G28" s="15"/>
      <c r="H28" s="67"/>
      <c r="I28" s="2"/>
      <c r="J28" s="68"/>
      <c r="L28" s="48"/>
    </row>
    <row r="29" spans="2:48" x14ac:dyDescent="0.25">
      <c r="B29" s="53">
        <v>45742</v>
      </c>
      <c r="C29" s="54"/>
      <c r="D29" s="34"/>
      <c r="E29" s="55">
        <v>16</v>
      </c>
      <c r="F29" s="56">
        <f t="shared" si="6"/>
        <v>0</v>
      </c>
      <c r="G29" s="15"/>
      <c r="H29" s="67"/>
      <c r="I29" s="2"/>
      <c r="J29" s="68"/>
      <c r="L29" s="48"/>
    </row>
    <row r="30" spans="2:48" x14ac:dyDescent="0.25">
      <c r="B30" s="53">
        <v>45743</v>
      </c>
      <c r="C30" s="54"/>
      <c r="D30" s="34"/>
      <c r="E30" s="55">
        <v>16</v>
      </c>
      <c r="F30" s="56">
        <f t="shared" si="6"/>
        <v>0</v>
      </c>
      <c r="G30" s="15"/>
      <c r="H30" s="67"/>
      <c r="I30" s="2"/>
      <c r="J30" s="68"/>
      <c r="L30" s="48"/>
      <c r="M30" s="71"/>
      <c r="N30" s="54"/>
      <c r="AP30" s="40" t="s">
        <v>105</v>
      </c>
      <c r="AQ30" s="2">
        <v>175</v>
      </c>
      <c r="AR30" s="2"/>
      <c r="AS30" s="2">
        <f>AQ30-AR30</f>
        <v>175</v>
      </c>
      <c r="AT30" s="2"/>
    </row>
    <row r="31" spans="2:48" x14ac:dyDescent="0.25">
      <c r="B31" s="53">
        <v>45744</v>
      </c>
      <c r="C31" s="54"/>
      <c r="D31" s="34"/>
      <c r="E31" s="55">
        <v>16</v>
      </c>
      <c r="F31" s="56">
        <f t="shared" si="6"/>
        <v>0</v>
      </c>
      <c r="G31" s="15"/>
      <c r="H31" s="67"/>
      <c r="I31" s="2"/>
      <c r="J31" s="68"/>
      <c r="L31" s="48"/>
      <c r="M31" s="2"/>
      <c r="N31" s="40"/>
      <c r="P31" s="101"/>
      <c r="Q31" s="104"/>
      <c r="S31" s="110"/>
      <c r="AL31" s="101"/>
      <c r="AM31" s="104"/>
      <c r="AO31" s="110"/>
      <c r="AP31" s="111" t="s">
        <v>96</v>
      </c>
      <c r="AQ31" s="2"/>
      <c r="AR31" s="2">
        <v>87</v>
      </c>
      <c r="AS31" s="2">
        <f>AQ31-AR31+AS30</f>
        <v>88</v>
      </c>
      <c r="AT31" s="2" t="s">
        <v>93</v>
      </c>
    </row>
    <row r="32" spans="2:48" x14ac:dyDescent="0.25">
      <c r="B32" s="53">
        <v>45745</v>
      </c>
      <c r="C32" s="54"/>
      <c r="D32" s="34"/>
      <c r="E32" s="55">
        <v>16</v>
      </c>
      <c r="F32" s="56">
        <f t="shared" si="6"/>
        <v>0</v>
      </c>
      <c r="G32" s="15"/>
      <c r="H32" s="67"/>
      <c r="I32" s="2"/>
      <c r="J32" s="68"/>
      <c r="L32" s="48"/>
      <c r="M32" s="2"/>
      <c r="N32" s="40"/>
      <c r="P32" s="101"/>
      <c r="Q32" s="104"/>
      <c r="S32" s="110"/>
      <c r="AL32" s="101"/>
      <c r="AM32" s="104"/>
      <c r="AO32" s="110"/>
      <c r="AP32" s="111" t="s">
        <v>97</v>
      </c>
      <c r="AQ32" s="2"/>
      <c r="AR32" s="2">
        <v>35</v>
      </c>
      <c r="AS32" s="2">
        <f>AQ32-AR32+AS31</f>
        <v>53</v>
      </c>
      <c r="AT32" s="2" t="s">
        <v>94</v>
      </c>
    </row>
    <row r="33" spans="2:46" x14ac:dyDescent="0.25">
      <c r="B33" s="53">
        <v>45746</v>
      </c>
      <c r="C33" s="54"/>
      <c r="D33" s="34"/>
      <c r="E33" s="55">
        <v>16</v>
      </c>
      <c r="F33" s="56">
        <f t="shared" si="6"/>
        <v>0</v>
      </c>
      <c r="G33" s="15"/>
      <c r="H33" s="67"/>
      <c r="I33" s="2"/>
      <c r="J33" s="68"/>
      <c r="L33" s="48"/>
      <c r="M33" s="2"/>
      <c r="N33" s="40"/>
      <c r="P33" s="101"/>
      <c r="Q33" s="104"/>
      <c r="S33" s="110"/>
      <c r="AL33" s="101"/>
      <c r="AM33" s="104"/>
      <c r="AO33" s="110"/>
      <c r="AP33" s="111" t="s">
        <v>98</v>
      </c>
      <c r="AQ33" s="2"/>
      <c r="AR33" s="2">
        <v>53</v>
      </c>
      <c r="AS33" s="2">
        <f>AQ33-AR33+AS32</f>
        <v>0</v>
      </c>
      <c r="AT33" s="2" t="s">
        <v>95</v>
      </c>
    </row>
    <row r="34" spans="2:46" ht="15.75" thickBot="1" x14ac:dyDescent="0.3">
      <c r="B34" s="53">
        <v>45747</v>
      </c>
      <c r="C34" s="73"/>
      <c r="D34" s="74"/>
      <c r="E34" s="55">
        <v>16</v>
      </c>
      <c r="F34" s="75">
        <f t="shared" si="6"/>
        <v>0</v>
      </c>
      <c r="G34" s="19"/>
      <c r="H34" s="76"/>
      <c r="I34" s="21"/>
      <c r="J34" s="77"/>
      <c r="N34" s="40">
        <f>SUM(N31:N33)</f>
        <v>0</v>
      </c>
      <c r="AP34" s="40" t="s">
        <v>105</v>
      </c>
      <c r="AQ34" s="2">
        <v>171</v>
      </c>
      <c r="AR34" s="2"/>
      <c r="AS34" s="2">
        <f>AQ34-AR34+AS33</f>
        <v>171</v>
      </c>
      <c r="AT34" s="2"/>
    </row>
    <row r="35" spans="2:46" x14ac:dyDescent="0.25">
      <c r="B35" s="78" t="s">
        <v>2</v>
      </c>
      <c r="C35" s="79">
        <f>SUM(C4:C34)</f>
        <v>102135</v>
      </c>
      <c r="D35" s="80">
        <f>SUM(D4:D34)</f>
        <v>0</v>
      </c>
      <c r="E35" s="81"/>
      <c r="F35" s="82" t="s">
        <v>22</v>
      </c>
      <c r="G35" s="22"/>
      <c r="H35" s="276" t="s">
        <v>46</v>
      </c>
      <c r="I35" s="276"/>
      <c r="J35" s="83">
        <f>SUM(J4:J34)</f>
        <v>-58363.289999999812</v>
      </c>
      <c r="AP35" s="2" t="s">
        <v>103</v>
      </c>
      <c r="AQ35" s="2"/>
      <c r="AR35" s="2">
        <v>17.5</v>
      </c>
      <c r="AS35" s="2">
        <f t="shared" ref="AS35:AS39" si="23">AQ35-AR35+AS34</f>
        <v>153.5</v>
      </c>
      <c r="AT35" s="2" t="s">
        <v>102</v>
      </c>
    </row>
    <row r="36" spans="2:46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/>
      <c r="L36" s="86">
        <f>J36+J37</f>
        <v>0</v>
      </c>
      <c r="M36" s="86"/>
      <c r="N36" s="86"/>
      <c r="R36" s="113"/>
      <c r="S36" s="114"/>
      <c r="AN36" s="113"/>
      <c r="AO36" s="114"/>
      <c r="AP36" s="40" t="s">
        <v>106</v>
      </c>
      <c r="AQ36" s="2">
        <v>256</v>
      </c>
      <c r="AR36" s="2"/>
      <c r="AS36" s="2">
        <f t="shared" si="23"/>
        <v>409.5</v>
      </c>
      <c r="AT36" s="2"/>
    </row>
    <row r="37" spans="2:46" x14ac:dyDescent="0.25">
      <c r="B37" s="84" t="s">
        <v>20</v>
      </c>
      <c r="C37" s="87">
        <f>C35</f>
        <v>102135</v>
      </c>
      <c r="D37" s="34">
        <f>D35/1.03</f>
        <v>0</v>
      </c>
      <c r="E37" s="85"/>
      <c r="F37" s="56">
        <f>SUM(F4:F36)</f>
        <v>1634160</v>
      </c>
      <c r="G37" s="15"/>
      <c r="H37" s="2" t="s">
        <v>48</v>
      </c>
      <c r="I37" s="2">
        <v>0.01</v>
      </c>
      <c r="J37" s="68"/>
      <c r="R37" s="113"/>
      <c r="S37" s="114"/>
      <c r="AN37" s="113"/>
      <c r="AO37" s="114"/>
      <c r="AP37" s="2" t="s">
        <v>104</v>
      </c>
      <c r="AQ37" s="2"/>
      <c r="AR37" s="2">
        <v>213</v>
      </c>
      <c r="AS37" s="2">
        <f t="shared" si="23"/>
        <v>196.5</v>
      </c>
      <c r="AT37" s="2" t="s">
        <v>93</v>
      </c>
    </row>
    <row r="38" spans="2:46" x14ac:dyDescent="0.25">
      <c r="B38" s="84"/>
      <c r="C38" s="34"/>
      <c r="D38" s="2"/>
      <c r="E38" s="85"/>
      <c r="F38" s="56"/>
      <c r="G38" s="15"/>
      <c r="H38" s="2"/>
      <c r="I38" s="88" t="s">
        <v>49</v>
      </c>
      <c r="J38" s="68"/>
      <c r="R38" s="113"/>
      <c r="S38" s="114"/>
      <c r="AN38" s="113"/>
      <c r="AO38" s="114"/>
      <c r="AP38" s="2" t="s">
        <v>107</v>
      </c>
      <c r="AQ38" s="2"/>
      <c r="AR38" s="2">
        <v>17.5</v>
      </c>
      <c r="AS38" s="2">
        <f t="shared" si="23"/>
        <v>179</v>
      </c>
      <c r="AT38" s="2" t="s">
        <v>108</v>
      </c>
    </row>
    <row r="39" spans="2:46" ht="15.75" thickBot="1" x14ac:dyDescent="0.3">
      <c r="B39" s="278" t="s">
        <v>50</v>
      </c>
      <c r="C39" s="279"/>
      <c r="D39" s="18"/>
      <c r="E39" s="89"/>
      <c r="F39" s="75"/>
      <c r="G39" s="16"/>
      <c r="H39" s="280" t="s">
        <v>51</v>
      </c>
      <c r="I39" s="280"/>
      <c r="J39" s="90">
        <f>J36+J37+J38-J35</f>
        <v>58363.289999999812</v>
      </c>
      <c r="L39" s="86">
        <f>+J39+J4</f>
        <v>-42573.259999999886</v>
      </c>
      <c r="M39" s="2"/>
      <c r="N39" s="40">
        <f>J39+N34</f>
        <v>58363.289999999812</v>
      </c>
      <c r="R39" s="113"/>
      <c r="S39" s="114"/>
      <c r="AN39" s="113"/>
      <c r="AO39" s="114"/>
      <c r="AP39" s="2"/>
      <c r="AQ39" s="2"/>
      <c r="AR39" s="2">
        <v>70</v>
      </c>
      <c r="AS39" s="2">
        <f t="shared" si="23"/>
        <v>109</v>
      </c>
      <c r="AT39" s="2"/>
    </row>
    <row r="40" spans="2:46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  <c r="M40" s="2" t="s">
        <v>52</v>
      </c>
      <c r="N40" s="40">
        <v>143798.97</v>
      </c>
      <c r="R40" s="113"/>
      <c r="S40" s="114"/>
      <c r="AN40" s="113"/>
      <c r="AO40" s="114"/>
    </row>
    <row r="41" spans="2:46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  <c r="M41" s="2" t="s">
        <v>53</v>
      </c>
      <c r="N41" s="40">
        <f>N39-N40</f>
        <v>-85435.680000000197</v>
      </c>
      <c r="R41" s="113"/>
      <c r="S41" s="114"/>
      <c r="AN41" s="113"/>
      <c r="AO41" s="114"/>
    </row>
    <row r="42" spans="2:46" x14ac:dyDescent="0.25">
      <c r="F42">
        <f>+F37*1.01</f>
        <v>1650501.6</v>
      </c>
      <c r="J42" s="86"/>
      <c r="AD42" s="10"/>
    </row>
    <row r="43" spans="2:46" x14ac:dyDescent="0.25">
      <c r="F43">
        <v>2024598.12</v>
      </c>
      <c r="J43" s="86"/>
    </row>
    <row r="44" spans="2:46" x14ac:dyDescent="0.25">
      <c r="F44">
        <f>+F43-F42</f>
        <v>374096.52</v>
      </c>
    </row>
    <row r="45" spans="2:46" x14ac:dyDescent="0.25">
      <c r="F45">
        <f>+W20*190*1.01</f>
        <v>896173</v>
      </c>
      <c r="G45" t="s">
        <v>32</v>
      </c>
      <c r="U45" s="94"/>
      <c r="X45" s="94"/>
    </row>
    <row r="46" spans="2:46" x14ac:dyDescent="0.25">
      <c r="F46">
        <f>+X20*90*1.01</f>
        <v>778194.9</v>
      </c>
      <c r="G46" t="s">
        <v>33</v>
      </c>
      <c r="U46" s="86"/>
      <c r="X46" s="86"/>
    </row>
    <row r="47" spans="2:46" x14ac:dyDescent="0.25">
      <c r="F47">
        <f>+F43-F46-F45-F44</f>
        <v>-23866.299999999814</v>
      </c>
      <c r="U47" s="86"/>
      <c r="X47" s="86"/>
    </row>
    <row r="48" spans="2:46" x14ac:dyDescent="0.25">
      <c r="U48" s="94"/>
      <c r="X48" s="94"/>
    </row>
    <row r="49" spans="20:24" x14ac:dyDescent="0.25">
      <c r="U49" s="86"/>
      <c r="X49" s="86"/>
    </row>
    <row r="50" spans="20:24" x14ac:dyDescent="0.25">
      <c r="U50" s="94"/>
      <c r="X50" s="94"/>
    </row>
    <row r="51" spans="20:24" x14ac:dyDescent="0.25">
      <c r="U51" s="94"/>
      <c r="X51" s="94"/>
    </row>
    <row r="52" spans="20:24" x14ac:dyDescent="0.25">
      <c r="T52" s="86"/>
      <c r="U52" s="86"/>
      <c r="W52" s="86"/>
      <c r="X52" s="8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AE782-03F7-4864-8445-2A9DBE463E82}">
  <dimension ref="B1:AC50"/>
  <sheetViews>
    <sheetView topLeftCell="H1" zoomScale="85" zoomScaleNormal="85" workbookViewId="0">
      <selection activeCell="Y32" sqref="Y32:AJ33"/>
    </sheetView>
  </sheetViews>
  <sheetFormatPr defaultRowHeight="15" x14ac:dyDescent="0.25"/>
  <cols>
    <col min="1" max="1" width="5.140625" customWidth="1"/>
    <col min="2" max="2" width="10.28515625" bestFit="1" customWidth="1"/>
    <col min="3" max="3" width="9.28515625" bestFit="1" customWidth="1"/>
    <col min="4" max="4" width="5.5703125" customWidth="1"/>
    <col min="5" max="5" width="8.7109375" bestFit="1" customWidth="1"/>
    <col min="6" max="6" width="11.28515625" bestFit="1" customWidth="1"/>
    <col min="7" max="7" width="10.28515625" bestFit="1" customWidth="1"/>
    <col min="8" max="8" width="16.7109375" customWidth="1"/>
    <col min="9" max="9" width="16.28515625" customWidth="1"/>
    <col min="10" max="10" width="10.85546875" bestFit="1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3.7109375" customWidth="1"/>
    <col min="19" max="19" width="10.5703125" customWidth="1"/>
    <col min="20" max="20" width="10.8554687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273" t="s">
        <v>54</v>
      </c>
      <c r="C2" s="274"/>
      <c r="D2" s="274"/>
      <c r="E2" s="274"/>
      <c r="F2" s="27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64</v>
      </c>
      <c r="V2" s="39" t="s">
        <v>65</v>
      </c>
      <c r="W2" s="39" t="s">
        <v>72</v>
      </c>
      <c r="X2" s="39" t="s">
        <v>73</v>
      </c>
      <c r="Y2" s="39" t="s">
        <v>38</v>
      </c>
      <c r="Z2" s="39" t="s">
        <v>39</v>
      </c>
      <c r="AA2" s="39" t="s">
        <v>40</v>
      </c>
      <c r="AB2" s="39" t="s">
        <v>41</v>
      </c>
      <c r="AC2" s="40">
        <f>SUM(AB:AB)</f>
        <v>0</v>
      </c>
    </row>
    <row r="3" spans="2:29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1" t="s">
        <v>0</v>
      </c>
      <c r="H3" s="45"/>
      <c r="I3" s="46" t="s">
        <v>21</v>
      </c>
      <c r="J3" s="47" t="s">
        <v>22</v>
      </c>
      <c r="L3" s="48"/>
      <c r="P3" s="49">
        <v>45770</v>
      </c>
      <c r="Q3" s="50" t="s">
        <v>211</v>
      </c>
      <c r="R3" s="49" t="s">
        <v>100</v>
      </c>
      <c r="S3" s="93">
        <v>19680</v>
      </c>
      <c r="T3" s="6">
        <f>S3/1.03</f>
        <v>19106.796116504855</v>
      </c>
      <c r="U3" s="50" t="s">
        <v>68</v>
      </c>
      <c r="V3" s="50" t="s">
        <v>212</v>
      </c>
      <c r="W3" s="34">
        <v>1013</v>
      </c>
      <c r="X3" s="63">
        <v>1595</v>
      </c>
      <c r="Y3" s="51"/>
      <c r="Z3" s="52"/>
      <c r="AA3" s="52"/>
      <c r="AB3" s="52"/>
    </row>
    <row r="4" spans="2:29" x14ac:dyDescent="0.25">
      <c r="B4" s="53">
        <v>45748</v>
      </c>
      <c r="C4" s="54"/>
      <c r="D4" s="34"/>
      <c r="E4" s="55">
        <v>16</v>
      </c>
      <c r="F4" s="56">
        <f>E4*C4</f>
        <v>0</v>
      </c>
      <c r="G4" s="57"/>
      <c r="H4" s="58" t="s">
        <v>43</v>
      </c>
      <c r="I4" s="59"/>
      <c r="J4" s="60">
        <f>'MART 2025'!J39*-1</f>
        <v>-58363.289999999812</v>
      </c>
      <c r="L4" s="48"/>
      <c r="P4" s="61"/>
      <c r="Q4" s="50"/>
      <c r="R4" s="49"/>
      <c r="S4" s="93"/>
      <c r="T4" s="6">
        <f>S4/1.03</f>
        <v>0</v>
      </c>
      <c r="U4" s="62"/>
      <c r="V4" s="62"/>
      <c r="W4" s="63"/>
      <c r="X4" s="63"/>
      <c r="Y4" s="64"/>
      <c r="Z4" s="65"/>
      <c r="AA4" s="66"/>
      <c r="AB4" s="65"/>
    </row>
    <row r="5" spans="2:29" x14ac:dyDescent="0.25">
      <c r="B5" s="53">
        <v>45749</v>
      </c>
      <c r="C5" s="54"/>
      <c r="D5" s="34"/>
      <c r="E5" s="55">
        <v>16</v>
      </c>
      <c r="F5" s="56">
        <f t="shared" ref="F5:F34" si="0">E5*C5</f>
        <v>0</v>
      </c>
      <c r="G5" s="57" t="s">
        <v>44</v>
      </c>
      <c r="H5" s="58"/>
      <c r="I5" s="59"/>
      <c r="J5" s="60"/>
      <c r="L5" s="48"/>
      <c r="P5" s="61"/>
      <c r="Q5" s="62"/>
      <c r="R5" s="61"/>
      <c r="S5" s="93"/>
      <c r="T5" s="6">
        <f>S5/1.03</f>
        <v>0</v>
      </c>
      <c r="U5" s="62"/>
      <c r="V5" s="62"/>
      <c r="W5" s="63"/>
      <c r="X5" s="63"/>
      <c r="Y5" s="64"/>
      <c r="Z5" s="65"/>
      <c r="AA5" s="66"/>
      <c r="AB5" s="65"/>
    </row>
    <row r="6" spans="2:29" x14ac:dyDescent="0.25">
      <c r="B6" s="53">
        <v>45750</v>
      </c>
      <c r="C6" s="54"/>
      <c r="D6" s="34"/>
      <c r="E6" s="55">
        <v>16</v>
      </c>
      <c r="F6" s="56">
        <f t="shared" si="0"/>
        <v>0</v>
      </c>
      <c r="G6" s="57" t="s">
        <v>44</v>
      </c>
      <c r="H6" s="58"/>
      <c r="I6" s="59"/>
      <c r="J6" s="60"/>
      <c r="L6" s="48"/>
      <c r="P6" s="61"/>
      <c r="Q6" s="62"/>
      <c r="R6" s="61"/>
      <c r="S6" s="93"/>
      <c r="T6" s="6"/>
      <c r="U6" s="62"/>
      <c r="V6" s="62"/>
      <c r="W6" s="63"/>
      <c r="X6" s="63"/>
      <c r="Y6" s="64"/>
      <c r="Z6" s="65"/>
      <c r="AA6" s="66"/>
      <c r="AB6" s="65"/>
    </row>
    <row r="7" spans="2:29" x14ac:dyDescent="0.25">
      <c r="B7" s="53">
        <v>45751</v>
      </c>
      <c r="C7" s="54"/>
      <c r="D7" s="34"/>
      <c r="E7" s="55">
        <v>16</v>
      </c>
      <c r="F7" s="56">
        <f t="shared" si="0"/>
        <v>0</v>
      </c>
      <c r="G7" s="57"/>
      <c r="H7" s="58" t="s">
        <v>45</v>
      </c>
      <c r="I7" s="59"/>
      <c r="J7" s="60"/>
      <c r="L7" s="48"/>
      <c r="P7" s="61"/>
      <c r="Q7" s="62"/>
      <c r="R7" s="61"/>
      <c r="S7" s="93"/>
      <c r="T7" s="6"/>
      <c r="U7" s="62"/>
      <c r="V7" s="62"/>
      <c r="W7" s="63"/>
      <c r="X7" s="63"/>
      <c r="Y7" s="64"/>
      <c r="Z7" s="65"/>
      <c r="AA7" s="66"/>
      <c r="AB7" s="65"/>
    </row>
    <row r="8" spans="2:29" x14ac:dyDescent="0.25">
      <c r="B8" s="53">
        <v>45752</v>
      </c>
      <c r="C8" s="54"/>
      <c r="D8" s="34"/>
      <c r="E8" s="55">
        <v>16</v>
      </c>
      <c r="F8" s="56">
        <f t="shared" si="0"/>
        <v>0</v>
      </c>
      <c r="G8" s="14"/>
      <c r="H8" s="67"/>
      <c r="I8" s="2"/>
      <c r="J8" s="68"/>
      <c r="L8" s="48"/>
      <c r="P8" s="61"/>
      <c r="Q8" s="62"/>
      <c r="R8" s="61"/>
      <c r="S8" s="93"/>
      <c r="T8" s="6"/>
      <c r="U8" s="62"/>
      <c r="V8" s="62"/>
      <c r="W8" s="63"/>
      <c r="X8" s="63"/>
      <c r="Y8" s="64"/>
      <c r="Z8" s="65"/>
      <c r="AA8" s="66"/>
      <c r="AB8" s="65"/>
    </row>
    <row r="9" spans="2:29" x14ac:dyDescent="0.25">
      <c r="B9" s="53">
        <v>45753</v>
      </c>
      <c r="C9" s="54"/>
      <c r="D9" s="34"/>
      <c r="E9" s="55">
        <v>16</v>
      </c>
      <c r="F9" s="56">
        <f t="shared" si="0"/>
        <v>0</v>
      </c>
      <c r="G9" s="14">
        <v>45763</v>
      </c>
      <c r="H9" s="67" t="s">
        <v>196</v>
      </c>
      <c r="I9" s="2"/>
      <c r="J9" s="68">
        <v>24007.919999999998</v>
      </c>
      <c r="L9" s="48"/>
      <c r="P9" s="61"/>
      <c r="Q9" s="62"/>
      <c r="R9" s="61"/>
      <c r="S9" s="93"/>
      <c r="T9" s="6"/>
      <c r="U9" s="62"/>
      <c r="V9" s="62"/>
      <c r="W9" s="63"/>
      <c r="X9" s="63"/>
      <c r="Y9" s="64"/>
      <c r="Z9" s="65"/>
      <c r="AA9" s="66"/>
      <c r="AB9" s="65"/>
    </row>
    <row r="10" spans="2:29" x14ac:dyDescent="0.25">
      <c r="B10" s="53">
        <v>45754</v>
      </c>
      <c r="C10" s="54"/>
      <c r="D10" s="34"/>
      <c r="E10" s="55">
        <v>16</v>
      </c>
      <c r="F10" s="56">
        <f t="shared" si="0"/>
        <v>0</v>
      </c>
      <c r="G10" s="14">
        <v>45771</v>
      </c>
      <c r="H10" s="67" t="s">
        <v>193</v>
      </c>
      <c r="I10" s="2"/>
      <c r="J10" s="68">
        <v>4400</v>
      </c>
      <c r="L10" s="48"/>
      <c r="P10" s="61"/>
      <c r="Q10" s="62"/>
      <c r="R10" s="61"/>
      <c r="S10" s="93"/>
      <c r="T10" s="6"/>
      <c r="U10" s="62"/>
      <c r="V10" s="62"/>
      <c r="W10" s="63"/>
      <c r="X10" s="63"/>
      <c r="Y10" s="64"/>
      <c r="Z10" s="65"/>
      <c r="AA10" s="66"/>
      <c r="AB10" s="65"/>
    </row>
    <row r="11" spans="2:29" x14ac:dyDescent="0.25">
      <c r="B11" s="53">
        <v>45755</v>
      </c>
      <c r="C11" s="54"/>
      <c r="D11" s="34"/>
      <c r="E11" s="55">
        <v>16</v>
      </c>
      <c r="F11" s="56">
        <f t="shared" si="0"/>
        <v>0</v>
      </c>
      <c r="G11" s="14">
        <v>45775</v>
      </c>
      <c r="H11" s="67" t="s">
        <v>194</v>
      </c>
      <c r="I11" s="2"/>
      <c r="J11" s="68">
        <f>-2029*190*1.01</f>
        <v>-389365.1</v>
      </c>
      <c r="L11" s="48"/>
      <c r="P11" s="61"/>
      <c r="Q11" s="62"/>
      <c r="R11" s="61"/>
      <c r="S11" s="93"/>
      <c r="T11" s="6"/>
      <c r="U11" s="62"/>
      <c r="V11" s="62"/>
      <c r="W11" s="63"/>
      <c r="X11" s="63"/>
      <c r="Y11" s="64"/>
      <c r="Z11" s="65"/>
      <c r="AA11" s="66"/>
      <c r="AB11" s="65"/>
    </row>
    <row r="12" spans="2:29" x14ac:dyDescent="0.25">
      <c r="B12" s="53">
        <v>45756</v>
      </c>
      <c r="C12" s="54"/>
      <c r="D12" s="34"/>
      <c r="E12" s="55">
        <v>16</v>
      </c>
      <c r="F12" s="56">
        <f t="shared" si="0"/>
        <v>0</v>
      </c>
      <c r="G12" s="14">
        <v>45775</v>
      </c>
      <c r="H12" s="67" t="s">
        <v>195</v>
      </c>
      <c r="I12" s="2"/>
      <c r="J12" s="68">
        <f>-3685*90*1.01</f>
        <v>-334966.5</v>
      </c>
      <c r="L12" s="86"/>
      <c r="M12" s="86"/>
      <c r="N12" s="86"/>
      <c r="P12" s="61"/>
      <c r="Q12" s="62"/>
      <c r="R12" s="61"/>
      <c r="S12" s="93"/>
      <c r="T12" s="6"/>
      <c r="U12" s="62"/>
      <c r="V12" s="62"/>
      <c r="W12" s="63"/>
      <c r="X12" s="63"/>
      <c r="Y12" s="64"/>
      <c r="Z12" s="65"/>
      <c r="AA12" s="66"/>
      <c r="AB12" s="65"/>
    </row>
    <row r="13" spans="2:29" x14ac:dyDescent="0.25">
      <c r="B13" s="53">
        <v>45757</v>
      </c>
      <c r="C13" s="54"/>
      <c r="D13" s="34"/>
      <c r="E13" s="55">
        <v>16</v>
      </c>
      <c r="F13" s="56">
        <f t="shared" si="0"/>
        <v>0</v>
      </c>
      <c r="G13" s="14">
        <v>45775</v>
      </c>
      <c r="H13" s="67" t="s">
        <v>197</v>
      </c>
      <c r="I13" s="2"/>
      <c r="J13" s="68">
        <v>724331.6</v>
      </c>
      <c r="L13" s="86">
        <v>22507</v>
      </c>
      <c r="M13" s="86"/>
      <c r="N13" s="86"/>
      <c r="P13" s="61"/>
      <c r="Q13" s="62"/>
      <c r="R13" s="61"/>
      <c r="S13" s="93"/>
      <c r="T13" s="6"/>
      <c r="U13" s="62"/>
      <c r="V13" s="62"/>
      <c r="W13" s="63"/>
      <c r="X13" s="63"/>
      <c r="Y13" s="64"/>
      <c r="Z13" s="65"/>
      <c r="AA13" s="66"/>
      <c r="AB13" s="65"/>
    </row>
    <row r="14" spans="2:29" x14ac:dyDescent="0.25">
      <c r="B14" s="53">
        <v>45758</v>
      </c>
      <c r="C14" s="54"/>
      <c r="D14" s="34"/>
      <c r="E14" s="55">
        <v>16</v>
      </c>
      <c r="F14" s="56">
        <f t="shared" si="0"/>
        <v>0</v>
      </c>
      <c r="G14" s="14"/>
      <c r="H14" s="67"/>
      <c r="I14" s="2"/>
      <c r="J14" s="68"/>
      <c r="L14" s="86">
        <f>L13-C25</f>
        <v>3400</v>
      </c>
      <c r="M14" s="86"/>
      <c r="N14" s="86"/>
      <c r="P14" s="61"/>
      <c r="Q14" s="62"/>
      <c r="R14" s="61"/>
      <c r="S14" s="93"/>
      <c r="T14" s="6"/>
      <c r="U14" s="62"/>
      <c r="V14" s="62"/>
      <c r="W14" s="63"/>
      <c r="X14" s="63"/>
      <c r="Y14" s="64"/>
      <c r="Z14" s="65"/>
      <c r="AA14" s="66"/>
      <c r="AB14" s="65"/>
    </row>
    <row r="15" spans="2:29" x14ac:dyDescent="0.25">
      <c r="B15" s="53">
        <v>45759</v>
      </c>
      <c r="C15" s="54"/>
      <c r="D15" s="34"/>
      <c r="E15" s="55">
        <v>16</v>
      </c>
      <c r="F15" s="56">
        <f t="shared" si="0"/>
        <v>0</v>
      </c>
      <c r="G15" s="15"/>
      <c r="H15" s="67"/>
      <c r="I15" s="2"/>
      <c r="J15" s="68"/>
      <c r="L15" s="86"/>
      <c r="M15" s="86"/>
      <c r="N15" s="86"/>
      <c r="S15" s="86">
        <f>SUM(S3:S14)</f>
        <v>19680</v>
      </c>
      <c r="T15" s="10">
        <f>SUM(T3:T14)</f>
        <v>19106.796116504855</v>
      </c>
      <c r="W15" s="94">
        <f>SUM(W3:W14)</f>
        <v>1013</v>
      </c>
      <c r="X15" s="94">
        <f>SUM(X3:X14)</f>
        <v>1595</v>
      </c>
    </row>
    <row r="16" spans="2:29" x14ac:dyDescent="0.25">
      <c r="B16" s="53">
        <v>45760</v>
      </c>
      <c r="C16" s="54"/>
      <c r="D16" s="34"/>
      <c r="E16" s="55">
        <v>16</v>
      </c>
      <c r="F16" s="56">
        <f t="shared" si="0"/>
        <v>0</v>
      </c>
      <c r="G16" s="14">
        <v>45777</v>
      </c>
      <c r="H16" s="67" t="s">
        <v>204</v>
      </c>
      <c r="I16" s="2"/>
      <c r="J16" s="68">
        <f>-1595*90*1.01</f>
        <v>-144985.5</v>
      </c>
      <c r="L16" s="86"/>
      <c r="M16" s="86"/>
      <c r="N16" s="86"/>
    </row>
    <row r="17" spans="2:28" x14ac:dyDescent="0.25">
      <c r="B17" s="53">
        <v>45761</v>
      </c>
      <c r="C17" s="54"/>
      <c r="D17" s="34"/>
      <c r="E17" s="55">
        <v>16</v>
      </c>
      <c r="F17" s="56">
        <f t="shared" si="0"/>
        <v>0</v>
      </c>
      <c r="G17" s="14">
        <v>45777</v>
      </c>
      <c r="H17" s="67" t="s">
        <v>205</v>
      </c>
      <c r="I17" s="2"/>
      <c r="J17" s="68">
        <f>-1013*190*1.01</f>
        <v>-194394.7</v>
      </c>
      <c r="L17" s="86"/>
      <c r="M17" s="86"/>
      <c r="N17" s="86">
        <f>1595*33*1.2</f>
        <v>63162</v>
      </c>
    </row>
    <row r="18" spans="2:28" x14ac:dyDescent="0.25">
      <c r="B18" s="53">
        <v>45762</v>
      </c>
      <c r="C18" s="54"/>
      <c r="D18" s="34"/>
      <c r="E18" s="55">
        <v>16</v>
      </c>
      <c r="F18" s="56">
        <f t="shared" si="0"/>
        <v>0</v>
      </c>
      <c r="G18" s="14">
        <v>45777</v>
      </c>
      <c r="H18" s="67" t="s">
        <v>206</v>
      </c>
      <c r="I18" s="2"/>
      <c r="J18" s="60">
        <v>69953.2</v>
      </c>
      <c r="L18" s="86"/>
      <c r="M18" s="86"/>
      <c r="N18" s="86">
        <f>1013/17.5*85*1.2</f>
        <v>5904.3428571428576</v>
      </c>
      <c r="AB18" s="69"/>
    </row>
    <row r="19" spans="2:28" x14ac:dyDescent="0.25">
      <c r="B19" s="53">
        <v>45763</v>
      </c>
      <c r="C19" s="54"/>
      <c r="D19" s="34"/>
      <c r="E19" s="55">
        <v>16</v>
      </c>
      <c r="F19" s="56">
        <f t="shared" si="0"/>
        <v>0</v>
      </c>
      <c r="G19" s="14">
        <v>45784</v>
      </c>
      <c r="H19" s="67" t="s">
        <v>207</v>
      </c>
      <c r="I19" s="2"/>
      <c r="J19" s="68">
        <v>4050</v>
      </c>
      <c r="L19" s="86">
        <v>19680</v>
      </c>
      <c r="M19" s="86">
        <f>L19/1.03</f>
        <v>19106.796116504855</v>
      </c>
      <c r="N19" s="86"/>
    </row>
    <row r="20" spans="2:28" x14ac:dyDescent="0.25">
      <c r="B20" s="53">
        <v>45764</v>
      </c>
      <c r="C20" s="54"/>
      <c r="D20" s="34"/>
      <c r="E20" s="55">
        <v>16</v>
      </c>
      <c r="F20" s="56">
        <f t="shared" si="0"/>
        <v>0</v>
      </c>
      <c r="G20" s="14">
        <v>45777</v>
      </c>
      <c r="H20" s="67" t="s">
        <v>208</v>
      </c>
      <c r="I20" s="2"/>
      <c r="J20" s="68">
        <v>14488.18</v>
      </c>
      <c r="L20" s="86"/>
      <c r="M20" s="86"/>
      <c r="N20" s="86"/>
      <c r="R20" s="8" t="s">
        <v>213</v>
      </c>
      <c r="S20" s="184">
        <v>144985.5</v>
      </c>
      <c r="T20" s="184"/>
      <c r="U20" s="86"/>
    </row>
    <row r="21" spans="2:28" x14ac:dyDescent="0.25">
      <c r="B21" s="53">
        <v>45765</v>
      </c>
      <c r="C21" s="54"/>
      <c r="D21" s="34"/>
      <c r="E21" s="55">
        <v>16</v>
      </c>
      <c r="F21" s="186">
        <f t="shared" si="0"/>
        <v>0</v>
      </c>
      <c r="G21" s="3">
        <v>45797</v>
      </c>
      <c r="H21" s="2" t="s">
        <v>217</v>
      </c>
      <c r="I21" s="2"/>
      <c r="J21" s="68">
        <v>1250</v>
      </c>
      <c r="L21" s="86"/>
      <c r="M21" s="86"/>
      <c r="N21" s="86"/>
      <c r="R21" s="8" t="s">
        <v>32</v>
      </c>
      <c r="S21" s="184">
        <v>194394.7</v>
      </c>
      <c r="T21" s="184"/>
      <c r="U21" s="86"/>
    </row>
    <row r="22" spans="2:28" x14ac:dyDescent="0.25">
      <c r="B22" s="53">
        <v>45766</v>
      </c>
      <c r="C22" s="54"/>
      <c r="D22" s="34"/>
      <c r="E22" s="55">
        <v>16</v>
      </c>
      <c r="F22" s="186">
        <f t="shared" si="0"/>
        <v>0</v>
      </c>
      <c r="G22" s="3">
        <v>45792</v>
      </c>
      <c r="H22" s="2" t="s">
        <v>218</v>
      </c>
      <c r="I22" s="2"/>
      <c r="J22" s="68">
        <v>2375</v>
      </c>
      <c r="L22" s="48"/>
      <c r="R22" s="8" t="s">
        <v>214</v>
      </c>
      <c r="S22" s="184">
        <v>-64953.62</v>
      </c>
      <c r="T22" s="184"/>
      <c r="U22" s="86"/>
    </row>
    <row r="23" spans="2:28" x14ac:dyDescent="0.25">
      <c r="B23" s="53">
        <v>45767</v>
      </c>
      <c r="C23" s="54"/>
      <c r="D23" s="34"/>
      <c r="E23" s="55">
        <v>16</v>
      </c>
      <c r="F23" s="186">
        <f t="shared" si="0"/>
        <v>0</v>
      </c>
      <c r="G23" s="2"/>
      <c r="H23" s="2"/>
      <c r="I23" s="2"/>
      <c r="J23" s="68"/>
      <c r="L23" s="48"/>
      <c r="R23" s="8"/>
      <c r="S23" s="184">
        <f>SUM(S20:S22)</f>
        <v>274426.58</v>
      </c>
      <c r="T23" s="184"/>
      <c r="U23" s="86"/>
    </row>
    <row r="24" spans="2:28" x14ac:dyDescent="0.25">
      <c r="B24" s="53">
        <v>45768</v>
      </c>
      <c r="C24" s="54"/>
      <c r="D24" s="34"/>
      <c r="E24" s="55">
        <v>16</v>
      </c>
      <c r="F24" s="186">
        <f t="shared" si="0"/>
        <v>0</v>
      </c>
      <c r="G24" s="2"/>
      <c r="H24" s="2"/>
      <c r="I24" s="2"/>
      <c r="J24" s="68"/>
      <c r="L24" s="48"/>
      <c r="N24" s="185">
        <v>820375.95</v>
      </c>
      <c r="R24" s="8"/>
      <c r="S24" s="184"/>
      <c r="T24" s="184"/>
      <c r="U24" s="86"/>
    </row>
    <row r="25" spans="2:28" x14ac:dyDescent="0.25">
      <c r="B25" s="53">
        <v>45769</v>
      </c>
      <c r="C25" s="180">
        <v>19107</v>
      </c>
      <c r="D25" s="34"/>
      <c r="E25" s="55">
        <v>16</v>
      </c>
      <c r="F25" s="186">
        <f t="shared" si="0"/>
        <v>305712</v>
      </c>
      <c r="G25" s="3">
        <v>45792</v>
      </c>
      <c r="H25" s="2" t="s">
        <v>219</v>
      </c>
      <c r="I25" s="2"/>
      <c r="J25" s="68">
        <v>31967.54</v>
      </c>
      <c r="L25" s="48"/>
      <c r="M25" s="70"/>
      <c r="R25" s="8"/>
      <c r="S25" s="184"/>
      <c r="T25" s="184"/>
      <c r="U25" s="86"/>
    </row>
    <row r="26" spans="2:28" x14ac:dyDescent="0.25">
      <c r="B26" s="53">
        <v>45770</v>
      </c>
      <c r="C26" s="54"/>
      <c r="D26" s="34"/>
      <c r="E26" s="55">
        <v>16</v>
      </c>
      <c r="F26" s="186">
        <f t="shared" si="0"/>
        <v>0</v>
      </c>
      <c r="G26" s="3">
        <v>45806</v>
      </c>
      <c r="H26" s="2" t="s">
        <v>220</v>
      </c>
      <c r="I26" s="2"/>
      <c r="J26" s="68">
        <v>225514.66</v>
      </c>
      <c r="L26" s="48"/>
      <c r="R26" s="8"/>
      <c r="S26" s="184"/>
      <c r="T26" s="184"/>
      <c r="U26" s="86"/>
    </row>
    <row r="27" spans="2:28" x14ac:dyDescent="0.25">
      <c r="B27" s="53">
        <v>45771</v>
      </c>
      <c r="C27" s="54"/>
      <c r="D27" s="34"/>
      <c r="E27" s="55">
        <v>16</v>
      </c>
      <c r="F27" s="186">
        <f t="shared" si="0"/>
        <v>0</v>
      </c>
      <c r="G27" s="2"/>
      <c r="H27" s="2"/>
      <c r="I27" s="2"/>
      <c r="J27" s="68"/>
      <c r="L27" s="48"/>
      <c r="R27" s="184">
        <v>19107</v>
      </c>
      <c r="S27" s="184">
        <f>T27/R27</f>
        <v>14.362619982205475</v>
      </c>
      <c r="T27" s="184">
        <v>274426.58</v>
      </c>
      <c r="U27" s="86"/>
    </row>
    <row r="28" spans="2:28" x14ac:dyDescent="0.25">
      <c r="B28" s="53">
        <v>45772</v>
      </c>
      <c r="C28" s="181"/>
      <c r="D28" s="34"/>
      <c r="E28" s="55">
        <v>16</v>
      </c>
      <c r="F28" s="56">
        <f t="shared" si="0"/>
        <v>0</v>
      </c>
      <c r="G28" s="15"/>
      <c r="H28" s="67"/>
      <c r="I28" s="2"/>
      <c r="J28" s="68"/>
      <c r="L28" s="48"/>
      <c r="R28" s="8"/>
      <c r="S28" s="184"/>
      <c r="T28" s="184"/>
      <c r="U28" s="86"/>
    </row>
    <row r="29" spans="2:28" x14ac:dyDescent="0.25">
      <c r="B29" s="53">
        <v>45773</v>
      </c>
      <c r="C29" s="54"/>
      <c r="D29" s="34"/>
      <c r="E29" s="55">
        <v>16</v>
      </c>
      <c r="F29" s="56">
        <f t="shared" si="0"/>
        <v>0</v>
      </c>
      <c r="G29" s="15"/>
      <c r="H29" s="67"/>
      <c r="I29" s="2"/>
      <c r="J29" s="68"/>
      <c r="L29" s="48"/>
      <c r="R29" s="8"/>
      <c r="S29" s="184"/>
      <c r="T29" s="184"/>
      <c r="U29" s="86"/>
    </row>
    <row r="30" spans="2:28" x14ac:dyDescent="0.25">
      <c r="B30" s="53">
        <v>45774</v>
      </c>
      <c r="C30" s="54"/>
      <c r="D30" s="34"/>
      <c r="E30" s="55">
        <v>16</v>
      </c>
      <c r="F30" s="56">
        <f t="shared" si="0"/>
        <v>0</v>
      </c>
      <c r="G30" s="15"/>
      <c r="H30" s="67"/>
      <c r="I30" s="2"/>
      <c r="J30" s="68"/>
      <c r="L30" s="48"/>
      <c r="M30" s="71"/>
      <c r="N30" s="54"/>
      <c r="R30" s="8" t="s">
        <v>215</v>
      </c>
      <c r="S30" s="184"/>
      <c r="T30" s="184"/>
      <c r="U30" s="86"/>
    </row>
    <row r="31" spans="2:28" x14ac:dyDescent="0.25">
      <c r="B31" s="53">
        <v>45775</v>
      </c>
      <c r="C31" s="54"/>
      <c r="D31" s="34"/>
      <c r="E31" s="55">
        <v>16</v>
      </c>
      <c r="F31" s="56">
        <f t="shared" si="0"/>
        <v>0</v>
      </c>
      <c r="G31" s="15"/>
      <c r="H31" s="67"/>
      <c r="I31" s="2"/>
      <c r="J31" s="68"/>
      <c r="L31" s="48"/>
      <c r="M31" s="2"/>
      <c r="N31" s="40"/>
      <c r="R31" s="8" t="s">
        <v>216</v>
      </c>
      <c r="S31" s="184"/>
      <c r="T31" s="184"/>
      <c r="U31" s="86"/>
    </row>
    <row r="32" spans="2:28" x14ac:dyDescent="0.25">
      <c r="B32" s="53">
        <v>45776</v>
      </c>
      <c r="C32" s="54"/>
      <c r="D32" s="34"/>
      <c r="E32" s="55">
        <v>16</v>
      </c>
      <c r="F32" s="56">
        <f t="shared" si="0"/>
        <v>0</v>
      </c>
      <c r="G32" s="15"/>
      <c r="H32" s="67"/>
      <c r="I32" s="2"/>
      <c r="J32" s="68"/>
      <c r="L32" s="48"/>
      <c r="M32" s="2"/>
      <c r="N32" s="40"/>
      <c r="R32" s="8"/>
      <c r="S32" s="8"/>
      <c r="T32" s="8"/>
    </row>
    <row r="33" spans="2:20" x14ac:dyDescent="0.25">
      <c r="B33" s="53">
        <v>45777</v>
      </c>
      <c r="C33" s="54"/>
      <c r="D33" s="34"/>
      <c r="E33" s="55">
        <v>16</v>
      </c>
      <c r="F33" s="56">
        <f t="shared" si="0"/>
        <v>0</v>
      </c>
      <c r="G33" s="15"/>
      <c r="H33" s="67"/>
      <c r="I33" s="2"/>
      <c r="J33" s="68"/>
      <c r="L33" s="48"/>
      <c r="M33" s="2"/>
      <c r="N33" s="40"/>
    </row>
    <row r="34" spans="2:20" ht="15.75" thickBot="1" x14ac:dyDescent="0.3">
      <c r="B34" s="72"/>
      <c r="C34" s="73"/>
      <c r="D34" s="74"/>
      <c r="E34" s="55">
        <v>16</v>
      </c>
      <c r="F34" s="75">
        <f t="shared" si="0"/>
        <v>0</v>
      </c>
      <c r="G34" s="19"/>
      <c r="H34" s="76"/>
      <c r="I34" s="21"/>
      <c r="J34" s="77"/>
      <c r="N34" s="40">
        <f>SUM(N31:N33)</f>
        <v>0</v>
      </c>
    </row>
    <row r="35" spans="2:20" x14ac:dyDescent="0.25">
      <c r="B35" s="78" t="s">
        <v>2</v>
      </c>
      <c r="C35" s="79">
        <f>SUM(C4:C34)</f>
        <v>19107</v>
      </c>
      <c r="D35" s="80">
        <f>SUM(D4:D34)</f>
        <v>0</v>
      </c>
      <c r="E35" s="81"/>
      <c r="F35" s="82" t="s">
        <v>22</v>
      </c>
      <c r="G35" s="22"/>
      <c r="H35" s="276" t="s">
        <v>46</v>
      </c>
      <c r="I35" s="276"/>
      <c r="J35" s="83">
        <f>SUM(J4:J34)</f>
        <v>-19736.989999999758</v>
      </c>
    </row>
    <row r="36" spans="2:20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>
        <f>F36+F37</f>
        <v>0</v>
      </c>
      <c r="L36" s="86">
        <f>J36+J37</f>
        <v>0</v>
      </c>
      <c r="M36" s="86"/>
      <c r="N36" s="86"/>
    </row>
    <row r="37" spans="2:20" x14ac:dyDescent="0.25">
      <c r="B37" s="84" t="s">
        <v>20</v>
      </c>
      <c r="C37" s="87">
        <f>C35</f>
        <v>19107</v>
      </c>
      <c r="D37" s="34">
        <f>D35/1.03</f>
        <v>0</v>
      </c>
      <c r="E37" s="85"/>
      <c r="F37" s="56"/>
      <c r="G37" s="15"/>
      <c r="H37" s="2" t="s">
        <v>48</v>
      </c>
      <c r="I37" s="2">
        <v>0.01</v>
      </c>
      <c r="J37" s="68">
        <f>J36*I37</f>
        <v>0</v>
      </c>
    </row>
    <row r="38" spans="2:20" x14ac:dyDescent="0.25">
      <c r="B38" s="84"/>
      <c r="C38" s="34"/>
      <c r="D38" s="2"/>
      <c r="E38" s="85"/>
      <c r="F38" s="56"/>
      <c r="G38" s="15"/>
      <c r="H38" s="2"/>
      <c r="I38" s="88" t="s">
        <v>49</v>
      </c>
      <c r="J38" s="68"/>
    </row>
    <row r="39" spans="2:20" ht="15.75" thickBot="1" x14ac:dyDescent="0.3">
      <c r="B39" s="278" t="s">
        <v>50</v>
      </c>
      <c r="C39" s="279"/>
      <c r="D39" s="18"/>
      <c r="E39" s="89"/>
      <c r="F39" s="75"/>
      <c r="G39" s="16"/>
      <c r="H39" s="280" t="s">
        <v>51</v>
      </c>
      <c r="I39" s="280"/>
      <c r="J39" s="90">
        <f>J36+J37+J38-J35</f>
        <v>19736.989999999758</v>
      </c>
      <c r="M39" s="2"/>
      <c r="N39" s="40">
        <f>J39+N34</f>
        <v>19736.989999999758</v>
      </c>
    </row>
    <row r="40" spans="2:20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  <c r="M40" s="2" t="s">
        <v>52</v>
      </c>
      <c r="N40" s="40">
        <v>820375.95</v>
      </c>
    </row>
    <row r="41" spans="2:20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  <c r="M41" s="2" t="s">
        <v>53</v>
      </c>
      <c r="N41" s="40">
        <f>N40-N39</f>
        <v>800638.9600000002</v>
      </c>
    </row>
    <row r="42" spans="2:20" x14ac:dyDescent="0.25">
      <c r="J42" s="86"/>
    </row>
    <row r="43" spans="2:20" ht="15.75" thickBot="1" x14ac:dyDescent="0.3">
      <c r="J43" s="86"/>
    </row>
    <row r="44" spans="2:20" ht="15.75" thickTop="1" x14ac:dyDescent="0.25">
      <c r="F44">
        <f>+F25*1.01</f>
        <v>308769.12</v>
      </c>
      <c r="J44" s="183"/>
    </row>
    <row r="46" spans="2:20" x14ac:dyDescent="0.25">
      <c r="Q46" s="14">
        <v>45777</v>
      </c>
      <c r="R46" s="67" t="s">
        <v>204</v>
      </c>
      <c r="S46" s="2"/>
      <c r="T46" s="68">
        <f>-1595*90*1.01</f>
        <v>-144985.5</v>
      </c>
    </row>
    <row r="47" spans="2:20" x14ac:dyDescent="0.25">
      <c r="Q47" s="14">
        <v>45777</v>
      </c>
      <c r="R47" s="67" t="s">
        <v>205</v>
      </c>
      <c r="S47" s="2"/>
      <c r="T47" s="68">
        <f>-1013*190*1.01</f>
        <v>-194394.7</v>
      </c>
    </row>
    <row r="48" spans="2:20" x14ac:dyDescent="0.25">
      <c r="Q48" s="14">
        <v>45777</v>
      </c>
      <c r="R48" s="67" t="s">
        <v>206</v>
      </c>
      <c r="S48" s="2"/>
      <c r="T48" s="60">
        <v>69953.2</v>
      </c>
    </row>
    <row r="50" spans="18:20" x14ac:dyDescent="0.25">
      <c r="R50">
        <v>19107</v>
      </c>
      <c r="S50">
        <f>+T50/R50</f>
        <v>-14.1009577641702</v>
      </c>
      <c r="T50" s="86">
        <f>SUM(T46:T49)</f>
        <v>-269427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E9FFE-6687-4989-B2CB-7C1675D8A94D}">
  <dimension ref="B1:AC43"/>
  <sheetViews>
    <sheetView topLeftCell="G1" zoomScale="85" zoomScaleNormal="85" workbookViewId="0">
      <selection activeCell="O43" sqref="O43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8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273" t="s">
        <v>54</v>
      </c>
      <c r="C2" s="274"/>
      <c r="D2" s="274"/>
      <c r="E2" s="274"/>
      <c r="F2" s="27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64</v>
      </c>
      <c r="V2" s="39" t="s">
        <v>65</v>
      </c>
      <c r="W2" s="39" t="s">
        <v>72</v>
      </c>
      <c r="X2" s="39" t="s">
        <v>73</v>
      </c>
      <c r="Y2" s="39" t="s">
        <v>38</v>
      </c>
      <c r="Z2" s="39" t="s">
        <v>39</v>
      </c>
      <c r="AA2" s="39" t="s">
        <v>40</v>
      </c>
      <c r="AB2" s="39" t="s">
        <v>41</v>
      </c>
      <c r="AC2" s="40">
        <f>SUM(AB:AB)</f>
        <v>0</v>
      </c>
    </row>
    <row r="3" spans="2:29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1" t="s">
        <v>0</v>
      </c>
      <c r="H3" s="45"/>
      <c r="I3" s="46" t="s">
        <v>21</v>
      </c>
      <c r="J3" s="47" t="s">
        <v>22</v>
      </c>
      <c r="L3" s="48"/>
      <c r="P3" s="49"/>
      <c r="Q3" s="50"/>
      <c r="R3" s="49"/>
      <c r="S3" s="93"/>
      <c r="T3" s="6">
        <f>S3/1.03</f>
        <v>0</v>
      </c>
      <c r="U3" s="50"/>
      <c r="V3" s="50"/>
      <c r="W3" s="34"/>
      <c r="X3" s="63"/>
      <c r="Y3" s="51"/>
      <c r="Z3" s="52"/>
      <c r="AA3" s="52"/>
      <c r="AB3" s="52"/>
    </row>
    <row r="4" spans="2:29" x14ac:dyDescent="0.25">
      <c r="B4" s="53">
        <v>45778</v>
      </c>
      <c r="C4" s="54"/>
      <c r="D4" s="34"/>
      <c r="E4" s="55">
        <v>16</v>
      </c>
      <c r="F4" s="56">
        <f>E4*C4</f>
        <v>0</v>
      </c>
      <c r="G4" s="57"/>
      <c r="H4" s="58" t="s">
        <v>43</v>
      </c>
      <c r="I4" s="59"/>
      <c r="J4" s="60">
        <f>-'NİSAN 2025'!J39</f>
        <v>-19736.989999999758</v>
      </c>
      <c r="L4" s="48"/>
      <c r="P4" s="61"/>
      <c r="Q4" s="50"/>
      <c r="R4" s="49"/>
      <c r="S4" s="93"/>
      <c r="T4" s="6">
        <f>S4/1.03</f>
        <v>0</v>
      </c>
      <c r="U4" s="62"/>
      <c r="V4" s="62"/>
      <c r="W4" s="63"/>
      <c r="X4" s="63"/>
      <c r="Y4" s="64"/>
      <c r="Z4" s="65"/>
      <c r="AA4" s="66"/>
      <c r="AB4" s="65"/>
    </row>
    <row r="5" spans="2:29" x14ac:dyDescent="0.25">
      <c r="B5" s="53">
        <v>45779</v>
      </c>
      <c r="C5" s="54"/>
      <c r="D5" s="34"/>
      <c r="E5" s="55">
        <v>16</v>
      </c>
      <c r="F5" s="56">
        <f t="shared" ref="F5:F34" si="0">E5*C5</f>
        <v>0</v>
      </c>
      <c r="G5" s="57" t="s">
        <v>44</v>
      </c>
      <c r="H5" s="58"/>
      <c r="I5" s="59"/>
      <c r="J5" s="60"/>
      <c r="L5" s="48"/>
      <c r="P5" s="61"/>
      <c r="Q5" s="62"/>
      <c r="R5" s="61"/>
      <c r="S5" s="93"/>
      <c r="T5" s="6">
        <f>S5/1.03</f>
        <v>0</v>
      </c>
      <c r="U5" s="62"/>
      <c r="V5" s="62"/>
      <c r="W5" s="63"/>
      <c r="X5" s="63"/>
      <c r="Y5" s="64"/>
      <c r="Z5" s="65"/>
      <c r="AA5" s="66"/>
      <c r="AB5" s="65"/>
    </row>
    <row r="6" spans="2:29" x14ac:dyDescent="0.25">
      <c r="B6" s="53">
        <v>45780</v>
      </c>
      <c r="C6" s="54"/>
      <c r="D6" s="34"/>
      <c r="E6" s="55">
        <v>16</v>
      </c>
      <c r="F6" s="56">
        <f t="shared" si="0"/>
        <v>0</v>
      </c>
      <c r="G6" s="57" t="s">
        <v>44</v>
      </c>
      <c r="H6" s="58"/>
      <c r="I6" s="59"/>
      <c r="J6" s="60"/>
      <c r="L6" s="48"/>
      <c r="P6" s="61"/>
      <c r="Q6" s="62"/>
      <c r="R6" s="61"/>
      <c r="S6" s="93"/>
      <c r="T6" s="6"/>
      <c r="U6" s="62"/>
      <c r="V6" s="62"/>
      <c r="W6" s="63"/>
      <c r="X6" s="63"/>
      <c r="Y6" s="64"/>
      <c r="Z6" s="65"/>
      <c r="AA6" s="66"/>
      <c r="AB6" s="65"/>
    </row>
    <row r="7" spans="2:29" x14ac:dyDescent="0.25">
      <c r="B7" s="53">
        <v>45781</v>
      </c>
      <c r="C7" s="54"/>
      <c r="D7" s="34"/>
      <c r="E7" s="55">
        <v>16</v>
      </c>
      <c r="F7" s="56">
        <f t="shared" si="0"/>
        <v>0</v>
      </c>
      <c r="G7" s="57"/>
      <c r="H7" s="58" t="s">
        <v>45</v>
      </c>
      <c r="I7" s="59"/>
      <c r="J7" s="60"/>
      <c r="L7" s="48"/>
      <c r="P7" s="61"/>
      <c r="Q7" s="62"/>
      <c r="R7" s="61"/>
      <c r="S7" s="93"/>
      <c r="T7" s="6"/>
      <c r="U7" s="62"/>
      <c r="V7" s="62"/>
      <c r="W7" s="63"/>
      <c r="X7" s="63"/>
      <c r="Y7" s="64"/>
      <c r="Z7" s="65"/>
      <c r="AA7" s="66"/>
      <c r="AB7" s="65"/>
    </row>
    <row r="8" spans="2:29" x14ac:dyDescent="0.25">
      <c r="B8" s="53">
        <v>45782</v>
      </c>
      <c r="C8" s="54"/>
      <c r="D8" s="34"/>
      <c r="E8" s="55">
        <v>16</v>
      </c>
      <c r="F8" s="56">
        <f t="shared" si="0"/>
        <v>0</v>
      </c>
      <c r="G8" s="14"/>
      <c r="H8" s="67"/>
      <c r="I8" s="2"/>
      <c r="J8" s="68"/>
      <c r="L8" s="48"/>
      <c r="P8" s="61"/>
      <c r="Q8" s="62"/>
      <c r="R8" s="61"/>
      <c r="S8" s="93"/>
      <c r="T8" s="6"/>
      <c r="U8" s="62"/>
      <c r="V8" s="62"/>
      <c r="W8" s="63"/>
      <c r="X8" s="63"/>
      <c r="Y8" s="64"/>
      <c r="Z8" s="65"/>
      <c r="AA8" s="66"/>
      <c r="AB8" s="65"/>
    </row>
    <row r="9" spans="2:29" x14ac:dyDescent="0.25">
      <c r="B9" s="53">
        <v>45783</v>
      </c>
      <c r="C9" s="54"/>
      <c r="D9" s="34"/>
      <c r="E9" s="55">
        <v>16</v>
      </c>
      <c r="F9" s="56">
        <f t="shared" si="0"/>
        <v>0</v>
      </c>
      <c r="G9" s="14"/>
      <c r="H9" s="67"/>
      <c r="I9" s="2"/>
      <c r="J9" s="68"/>
      <c r="L9" s="48"/>
      <c r="P9" s="61"/>
      <c r="Q9" s="62"/>
      <c r="R9" s="61"/>
      <c r="S9" s="93"/>
      <c r="T9" s="6"/>
      <c r="U9" s="62"/>
      <c r="V9" s="62"/>
      <c r="W9" s="63"/>
      <c r="X9" s="63"/>
      <c r="Y9" s="64"/>
      <c r="Z9" s="65"/>
      <c r="AA9" s="66"/>
      <c r="AB9" s="65"/>
    </row>
    <row r="10" spans="2:29" x14ac:dyDescent="0.25">
      <c r="B10" s="53">
        <v>45784</v>
      </c>
      <c r="C10" s="54"/>
      <c r="D10" s="34"/>
      <c r="E10" s="55">
        <v>16</v>
      </c>
      <c r="F10" s="56">
        <f t="shared" si="0"/>
        <v>0</v>
      </c>
      <c r="G10" s="14"/>
      <c r="H10" s="67"/>
      <c r="I10" s="2"/>
      <c r="J10" s="68"/>
      <c r="L10" s="48"/>
      <c r="P10" s="61"/>
      <c r="Q10" s="62"/>
      <c r="R10" s="61"/>
      <c r="S10" s="93"/>
      <c r="T10" s="6"/>
      <c r="U10" s="62"/>
      <c r="V10" s="62"/>
      <c r="W10" s="63"/>
      <c r="X10" s="63"/>
      <c r="Y10" s="64"/>
      <c r="Z10" s="65"/>
      <c r="AA10" s="66"/>
      <c r="AB10" s="65"/>
    </row>
    <row r="11" spans="2:29" x14ac:dyDescent="0.25">
      <c r="B11" s="53">
        <v>45785</v>
      </c>
      <c r="C11" s="54"/>
      <c r="D11" s="34"/>
      <c r="E11" s="55">
        <v>16</v>
      </c>
      <c r="F11" s="56">
        <f t="shared" si="0"/>
        <v>0</v>
      </c>
      <c r="G11" s="14">
        <v>45798</v>
      </c>
      <c r="H11" s="67" t="s">
        <v>210</v>
      </c>
      <c r="I11" s="2"/>
      <c r="J11" s="68">
        <v>-575124.30000000005</v>
      </c>
      <c r="L11" s="48"/>
      <c r="P11" s="61"/>
      <c r="Q11" s="62"/>
      <c r="R11" s="61"/>
      <c r="S11" s="93"/>
      <c r="T11" s="6"/>
      <c r="U11" s="62"/>
      <c r="V11" s="62"/>
      <c r="W11" s="63"/>
      <c r="X11" s="63"/>
      <c r="Y11" s="64"/>
      <c r="Z11" s="65"/>
      <c r="AA11" s="66"/>
      <c r="AB11" s="65"/>
    </row>
    <row r="12" spans="2:29" x14ac:dyDescent="0.25">
      <c r="B12" s="53">
        <v>45786</v>
      </c>
      <c r="C12" s="54"/>
      <c r="D12" s="34"/>
      <c r="E12" s="55">
        <v>16</v>
      </c>
      <c r="F12" s="56">
        <f t="shared" si="0"/>
        <v>0</v>
      </c>
      <c r="G12" s="14">
        <v>45806</v>
      </c>
      <c r="H12" s="67" t="s">
        <v>220</v>
      </c>
      <c r="I12" s="2"/>
      <c r="J12" s="68">
        <v>575124.30000000005</v>
      </c>
      <c r="L12" s="48"/>
      <c r="P12" s="61"/>
      <c r="Q12" s="62"/>
      <c r="R12" s="61"/>
      <c r="S12" s="93"/>
      <c r="T12" s="6"/>
      <c r="U12" s="62"/>
      <c r="V12" s="62"/>
      <c r="W12" s="63"/>
      <c r="X12" s="63"/>
      <c r="Y12" s="64"/>
      <c r="Z12" s="65"/>
      <c r="AA12" s="66"/>
      <c r="AB12" s="65"/>
    </row>
    <row r="13" spans="2:29" x14ac:dyDescent="0.25">
      <c r="B13" s="53">
        <v>45787</v>
      </c>
      <c r="C13" s="54"/>
      <c r="D13" s="34"/>
      <c r="E13" s="55">
        <v>16</v>
      </c>
      <c r="F13" s="56">
        <f t="shared" si="0"/>
        <v>0</v>
      </c>
      <c r="G13" s="14"/>
      <c r="H13" s="67"/>
      <c r="I13" s="2"/>
      <c r="J13" s="68"/>
      <c r="L13" s="1"/>
      <c r="P13" s="61"/>
      <c r="Q13" s="62"/>
      <c r="R13" s="61"/>
      <c r="S13" s="93"/>
      <c r="T13" s="6"/>
      <c r="U13" s="62"/>
      <c r="V13" s="62"/>
      <c r="W13" s="63"/>
      <c r="X13" s="63"/>
      <c r="Y13" s="64"/>
      <c r="Z13" s="65"/>
      <c r="AA13" s="66"/>
      <c r="AB13" s="65"/>
    </row>
    <row r="14" spans="2:29" x14ac:dyDescent="0.25">
      <c r="B14" s="53">
        <v>45788</v>
      </c>
      <c r="C14" s="54"/>
      <c r="D14" s="34"/>
      <c r="E14" s="55">
        <v>16</v>
      </c>
      <c r="F14" s="56">
        <f t="shared" si="0"/>
        <v>0</v>
      </c>
      <c r="G14" s="14">
        <v>45808</v>
      </c>
      <c r="H14" s="67" t="s">
        <v>225</v>
      </c>
      <c r="I14" s="2"/>
      <c r="J14" s="68">
        <v>21228.799999999999</v>
      </c>
      <c r="L14" s="10"/>
      <c r="P14" s="61"/>
      <c r="Q14" s="62"/>
      <c r="R14" s="61"/>
      <c r="S14" s="93"/>
      <c r="T14" s="6"/>
      <c r="U14" s="62"/>
      <c r="V14" s="62"/>
      <c r="W14" s="63"/>
      <c r="X14" s="63"/>
      <c r="Y14" s="64"/>
      <c r="Z14" s="65"/>
      <c r="AA14" s="66"/>
      <c r="AB14" s="65"/>
    </row>
    <row r="15" spans="2:29" x14ac:dyDescent="0.25">
      <c r="B15" s="53">
        <v>45789</v>
      </c>
      <c r="C15" s="54"/>
      <c r="D15" s="34"/>
      <c r="E15" s="55">
        <v>16</v>
      </c>
      <c r="F15" s="56">
        <f t="shared" si="0"/>
        <v>0</v>
      </c>
      <c r="G15" s="15"/>
      <c r="H15" s="67"/>
      <c r="I15" s="2"/>
      <c r="J15" s="68"/>
      <c r="L15" s="48"/>
      <c r="S15" s="86">
        <f>SUM(S3:S14)</f>
        <v>0</v>
      </c>
      <c r="T15" s="10">
        <f>SUM(T3:T14)</f>
        <v>0</v>
      </c>
      <c r="W15" s="94">
        <f>SUM(W3:W14)</f>
        <v>0</v>
      </c>
      <c r="X15" s="94">
        <f>SUM(X3:X14)</f>
        <v>0</v>
      </c>
    </row>
    <row r="16" spans="2:29" x14ac:dyDescent="0.25">
      <c r="B16" s="53">
        <v>45790</v>
      </c>
      <c r="C16" s="54"/>
      <c r="D16" s="34"/>
      <c r="E16" s="55">
        <v>16</v>
      </c>
      <c r="F16" s="56">
        <f t="shared" si="0"/>
        <v>0</v>
      </c>
      <c r="G16" s="15"/>
      <c r="H16" s="67"/>
      <c r="I16" s="2"/>
      <c r="J16" s="68"/>
      <c r="L16" s="48"/>
    </row>
    <row r="17" spans="2:28" x14ac:dyDescent="0.25">
      <c r="B17" s="53">
        <v>45791</v>
      </c>
      <c r="C17" s="54"/>
      <c r="D17" s="34"/>
      <c r="E17" s="55">
        <v>16</v>
      </c>
      <c r="F17" s="56">
        <f t="shared" si="0"/>
        <v>0</v>
      </c>
      <c r="G17" s="15"/>
      <c r="H17" s="67"/>
      <c r="I17" s="2"/>
      <c r="J17" s="68"/>
      <c r="L17" s="48"/>
    </row>
    <row r="18" spans="2:28" x14ac:dyDescent="0.25">
      <c r="B18" s="53">
        <v>45792</v>
      </c>
      <c r="C18" s="54"/>
      <c r="D18" s="34"/>
      <c r="E18" s="55">
        <v>16</v>
      </c>
      <c r="F18" s="56">
        <f t="shared" si="0"/>
        <v>0</v>
      </c>
      <c r="G18" s="15"/>
      <c r="H18" s="67"/>
      <c r="I18" s="2"/>
      <c r="J18" s="68"/>
      <c r="L18" s="48"/>
      <c r="AB18" s="69"/>
    </row>
    <row r="19" spans="2:28" x14ac:dyDescent="0.25">
      <c r="B19" s="53">
        <v>45793</v>
      </c>
      <c r="C19" s="54"/>
      <c r="D19" s="34"/>
      <c r="E19" s="55">
        <v>16</v>
      </c>
      <c r="F19" s="56">
        <f t="shared" si="0"/>
        <v>0</v>
      </c>
      <c r="G19" s="15"/>
      <c r="H19" s="67"/>
      <c r="I19" s="2"/>
      <c r="J19" s="68"/>
      <c r="L19" s="1"/>
      <c r="M19" s="10"/>
    </row>
    <row r="20" spans="2:28" x14ac:dyDescent="0.25">
      <c r="B20" s="53">
        <v>45794</v>
      </c>
      <c r="C20" s="54"/>
      <c r="D20" s="34"/>
      <c r="E20" s="55">
        <v>16</v>
      </c>
      <c r="F20" s="56">
        <f t="shared" si="0"/>
        <v>0</v>
      </c>
      <c r="G20" s="15"/>
      <c r="H20" s="67"/>
      <c r="I20" s="2"/>
      <c r="J20" s="68"/>
      <c r="L20" s="48"/>
    </row>
    <row r="21" spans="2:28" x14ac:dyDescent="0.25">
      <c r="B21" s="53">
        <v>45795</v>
      </c>
      <c r="C21" s="54"/>
      <c r="D21" s="34"/>
      <c r="E21" s="55">
        <v>16</v>
      </c>
      <c r="F21" s="56">
        <f t="shared" si="0"/>
        <v>0</v>
      </c>
      <c r="G21" s="15"/>
      <c r="H21" s="67"/>
      <c r="I21" s="2"/>
      <c r="J21" s="68"/>
      <c r="L21" s="48"/>
    </row>
    <row r="22" spans="2:28" x14ac:dyDescent="0.25">
      <c r="B22" s="53">
        <v>45796</v>
      </c>
      <c r="C22" s="54"/>
      <c r="D22" s="34"/>
      <c r="E22" s="55">
        <v>16</v>
      </c>
      <c r="F22" s="56">
        <f t="shared" si="0"/>
        <v>0</v>
      </c>
      <c r="G22" s="15"/>
      <c r="H22" s="67"/>
      <c r="I22" s="2"/>
      <c r="J22" s="68"/>
      <c r="L22" s="48"/>
    </row>
    <row r="23" spans="2:28" x14ac:dyDescent="0.25">
      <c r="B23" s="53">
        <v>45797</v>
      </c>
      <c r="C23" s="54"/>
      <c r="D23" s="34"/>
      <c r="E23" s="55">
        <v>16</v>
      </c>
      <c r="F23" s="56">
        <f t="shared" si="0"/>
        <v>0</v>
      </c>
      <c r="G23" s="15"/>
      <c r="H23" s="67"/>
      <c r="I23" s="2"/>
      <c r="J23" s="68"/>
      <c r="L23" s="48"/>
    </row>
    <row r="24" spans="2:28" x14ac:dyDescent="0.25">
      <c r="B24" s="53">
        <v>45798</v>
      </c>
      <c r="C24" s="54"/>
      <c r="D24" s="34"/>
      <c r="E24" s="55">
        <v>16</v>
      </c>
      <c r="F24" s="56">
        <f t="shared" si="0"/>
        <v>0</v>
      </c>
      <c r="G24" s="15"/>
      <c r="H24" s="67"/>
      <c r="I24" s="2"/>
      <c r="J24" s="68"/>
      <c r="L24" s="48"/>
    </row>
    <row r="25" spans="2:28" x14ac:dyDescent="0.25">
      <c r="B25" s="53">
        <v>45799</v>
      </c>
      <c r="C25" s="180"/>
      <c r="D25" s="34"/>
      <c r="E25" s="55">
        <v>16</v>
      </c>
      <c r="F25" s="56">
        <f t="shared" si="0"/>
        <v>0</v>
      </c>
      <c r="G25" s="15"/>
      <c r="H25" s="67"/>
      <c r="I25" s="2"/>
      <c r="J25" s="68"/>
      <c r="L25" s="48"/>
      <c r="M25" s="70"/>
    </row>
    <row r="26" spans="2:28" x14ac:dyDescent="0.25">
      <c r="B26" s="53">
        <v>45800</v>
      </c>
      <c r="C26" s="54"/>
      <c r="D26" s="34"/>
      <c r="E26" s="55">
        <v>16</v>
      </c>
      <c r="F26" s="56">
        <f t="shared" si="0"/>
        <v>0</v>
      </c>
      <c r="G26" s="15"/>
      <c r="H26" s="67"/>
      <c r="I26" s="2"/>
      <c r="J26" s="68"/>
      <c r="L26" s="48"/>
    </row>
    <row r="27" spans="2:28" x14ac:dyDescent="0.25">
      <c r="B27" s="53">
        <v>45801</v>
      </c>
      <c r="C27" s="54"/>
      <c r="D27" s="34"/>
      <c r="E27" s="55">
        <v>16</v>
      </c>
      <c r="F27" s="56">
        <f t="shared" si="0"/>
        <v>0</v>
      </c>
      <c r="G27" s="15"/>
      <c r="H27" s="67"/>
      <c r="I27" s="2"/>
      <c r="J27" s="68"/>
      <c r="L27" s="48"/>
    </row>
    <row r="28" spans="2:28" x14ac:dyDescent="0.25">
      <c r="B28" s="53">
        <v>45802</v>
      </c>
      <c r="C28" s="181"/>
      <c r="D28" s="34"/>
      <c r="E28" s="55">
        <v>16</v>
      </c>
      <c r="F28" s="56">
        <f t="shared" si="0"/>
        <v>0</v>
      </c>
      <c r="G28" s="15"/>
      <c r="H28" s="67"/>
      <c r="I28" s="2"/>
      <c r="J28" s="68"/>
      <c r="L28" s="48"/>
    </row>
    <row r="29" spans="2:28" x14ac:dyDescent="0.25">
      <c r="B29" s="53">
        <v>45803</v>
      </c>
      <c r="C29" s="54"/>
      <c r="D29" s="34"/>
      <c r="E29" s="55">
        <v>16</v>
      </c>
      <c r="F29" s="56">
        <f t="shared" si="0"/>
        <v>0</v>
      </c>
      <c r="G29" s="15"/>
      <c r="H29" s="67"/>
      <c r="I29" s="2"/>
      <c r="J29" s="68"/>
      <c r="L29" s="48"/>
    </row>
    <row r="30" spans="2:28" x14ac:dyDescent="0.25">
      <c r="B30" s="53">
        <v>45804</v>
      </c>
      <c r="C30" s="54"/>
      <c r="D30" s="34"/>
      <c r="E30" s="55">
        <v>16</v>
      </c>
      <c r="F30" s="56">
        <f t="shared" si="0"/>
        <v>0</v>
      </c>
      <c r="G30" s="15"/>
      <c r="H30" s="67"/>
      <c r="I30" s="2"/>
      <c r="J30" s="68"/>
      <c r="L30" s="48"/>
      <c r="M30" s="71"/>
      <c r="N30" s="54"/>
    </row>
    <row r="31" spans="2:28" x14ac:dyDescent="0.25">
      <c r="B31" s="53">
        <v>45805</v>
      </c>
      <c r="C31" s="54"/>
      <c r="D31" s="34"/>
      <c r="E31" s="55">
        <v>16</v>
      </c>
      <c r="F31" s="56">
        <f t="shared" si="0"/>
        <v>0</v>
      </c>
      <c r="G31" s="15"/>
      <c r="H31" s="67"/>
      <c r="I31" s="2"/>
      <c r="J31" s="68"/>
      <c r="L31" s="48"/>
      <c r="M31" s="2"/>
      <c r="N31" s="40"/>
    </row>
    <row r="32" spans="2:28" x14ac:dyDescent="0.25">
      <c r="B32" s="53">
        <v>45806</v>
      </c>
      <c r="C32" s="54"/>
      <c r="D32" s="34"/>
      <c r="E32" s="55">
        <v>16</v>
      </c>
      <c r="F32" s="56">
        <f t="shared" si="0"/>
        <v>0</v>
      </c>
      <c r="G32" s="15"/>
      <c r="H32" s="67"/>
      <c r="I32" s="2"/>
      <c r="J32" s="68"/>
      <c r="L32" s="48"/>
      <c r="M32" s="2"/>
      <c r="N32" s="40"/>
    </row>
    <row r="33" spans="2:14" x14ac:dyDescent="0.25">
      <c r="B33" s="53">
        <v>45807</v>
      </c>
      <c r="C33" s="54"/>
      <c r="D33" s="34"/>
      <c r="E33" s="55">
        <v>16</v>
      </c>
      <c r="F33" s="56">
        <f t="shared" si="0"/>
        <v>0</v>
      </c>
      <c r="G33" s="15"/>
      <c r="H33" s="67"/>
      <c r="I33" s="2"/>
      <c r="J33" s="68"/>
      <c r="L33" s="48"/>
      <c r="M33" s="2"/>
      <c r="N33" s="40"/>
    </row>
    <row r="34" spans="2:14" ht="15.75" thickBot="1" x14ac:dyDescent="0.3">
      <c r="B34" s="53">
        <v>45808</v>
      </c>
      <c r="C34" s="73"/>
      <c r="D34" s="74"/>
      <c r="E34" s="55">
        <v>16</v>
      </c>
      <c r="F34" s="75">
        <f t="shared" si="0"/>
        <v>0</v>
      </c>
      <c r="G34" s="19"/>
      <c r="H34" s="76"/>
      <c r="I34" s="21"/>
      <c r="J34" s="77"/>
      <c r="N34" s="40">
        <f>SUM(N31:N33)</f>
        <v>0</v>
      </c>
    </row>
    <row r="35" spans="2:14" x14ac:dyDescent="0.25">
      <c r="B35" s="78" t="s">
        <v>2</v>
      </c>
      <c r="C35" s="79">
        <f>SUM(C4:C34)</f>
        <v>0</v>
      </c>
      <c r="D35" s="80">
        <f>SUM(D4:D34)</f>
        <v>0</v>
      </c>
      <c r="E35" s="81"/>
      <c r="F35" s="82" t="s">
        <v>22</v>
      </c>
      <c r="G35" s="22"/>
      <c r="H35" s="276" t="s">
        <v>46</v>
      </c>
      <c r="I35" s="276"/>
      <c r="J35" s="83">
        <f>SUM(J4:J34)</f>
        <v>1491.8100000002414</v>
      </c>
    </row>
    <row r="36" spans="2:14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>
        <f>F36+F37</f>
        <v>0</v>
      </c>
      <c r="L36" s="86">
        <f>J36+J37</f>
        <v>0</v>
      </c>
      <c r="M36" s="86"/>
      <c r="N36" s="86"/>
    </row>
    <row r="37" spans="2:14" x14ac:dyDescent="0.25">
      <c r="B37" s="84" t="s">
        <v>20</v>
      </c>
      <c r="C37" s="87">
        <f>C35</f>
        <v>0</v>
      </c>
      <c r="D37" s="34">
        <f>D35/1.03</f>
        <v>0</v>
      </c>
      <c r="E37" s="85"/>
      <c r="F37" s="56"/>
      <c r="G37" s="15"/>
      <c r="H37" s="2" t="s">
        <v>48</v>
      </c>
      <c r="I37" s="2">
        <v>0.01</v>
      </c>
      <c r="J37" s="68">
        <f>J36*I37</f>
        <v>0</v>
      </c>
    </row>
    <row r="38" spans="2:14" x14ac:dyDescent="0.25">
      <c r="B38" s="84"/>
      <c r="C38" s="34"/>
      <c r="D38" s="2"/>
      <c r="E38" s="85"/>
      <c r="F38" s="56"/>
      <c r="G38" s="15"/>
      <c r="H38" s="2"/>
      <c r="I38" s="88" t="s">
        <v>49</v>
      </c>
      <c r="J38" s="68"/>
    </row>
    <row r="39" spans="2:14" ht="15.75" thickBot="1" x14ac:dyDescent="0.3">
      <c r="B39" s="278" t="s">
        <v>50</v>
      </c>
      <c r="C39" s="279"/>
      <c r="D39" s="18"/>
      <c r="E39" s="89"/>
      <c r="F39" s="75"/>
      <c r="G39" s="16"/>
      <c r="H39" s="280" t="s">
        <v>51</v>
      </c>
      <c r="I39" s="280"/>
      <c r="J39" s="90">
        <f>J36+J37+J38-J35</f>
        <v>-1491.8100000002414</v>
      </c>
      <c r="M39" s="2"/>
      <c r="N39" s="40">
        <f>J39+N34</f>
        <v>-1491.8100000002414</v>
      </c>
    </row>
    <row r="40" spans="2:14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  <c r="M40" s="2" t="s">
        <v>52</v>
      </c>
      <c r="N40" s="40">
        <v>860968.07</v>
      </c>
    </row>
    <row r="41" spans="2:14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  <c r="M41" s="2" t="s">
        <v>53</v>
      </c>
      <c r="N41" s="40">
        <f>N39-N40</f>
        <v>-862459.88000000024</v>
      </c>
    </row>
    <row r="42" spans="2:14" x14ac:dyDescent="0.25">
      <c r="J42" s="86"/>
    </row>
    <row r="43" spans="2:14" x14ac:dyDescent="0.25">
      <c r="J43" s="8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37B9-7B86-49AC-8C43-DC203A1773BA}">
  <sheetPr>
    <pageSetUpPr fitToPage="1"/>
  </sheetPr>
  <dimension ref="B1:AE60"/>
  <sheetViews>
    <sheetView zoomScale="85" zoomScaleNormal="85" workbookViewId="0">
      <selection activeCell="G37" sqref="G37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9" width="11.855468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10.5703125" bestFit="1" customWidth="1"/>
    <col min="18" max="18" width="15.42578125" customWidth="1"/>
    <col min="19" max="20" width="13.140625" customWidth="1"/>
    <col min="21" max="21" width="13.5703125" customWidth="1"/>
    <col min="22" max="24" width="7" customWidth="1"/>
    <col min="25" max="25" width="11.140625" customWidth="1"/>
    <col min="26" max="26" width="5.7109375" bestFit="1" customWidth="1"/>
    <col min="27" max="27" width="7.85546875" bestFit="1" customWidth="1"/>
    <col min="28" max="28" width="10.5703125" bestFit="1" customWidth="1"/>
    <col min="29" max="29" width="10.7109375" bestFit="1" customWidth="1"/>
    <col min="30" max="30" width="12.28515625" bestFit="1" customWidth="1"/>
    <col min="31" max="31" width="3.140625" style="195" customWidth="1"/>
  </cols>
  <sheetData>
    <row r="1" spans="2:30" ht="15.75" thickBot="1" x14ac:dyDescent="0.3">
      <c r="P1" s="193"/>
      <c r="Q1" s="193"/>
      <c r="R1" s="193"/>
      <c r="S1" s="194" t="s">
        <v>224</v>
      </c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</row>
    <row r="2" spans="2:30" ht="39" thickBot="1" x14ac:dyDescent="0.3">
      <c r="B2" s="273" t="s">
        <v>54</v>
      </c>
      <c r="C2" s="274"/>
      <c r="D2" s="274"/>
      <c r="E2" s="274"/>
      <c r="F2" s="27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64</v>
      </c>
      <c r="V2" s="39" t="s">
        <v>223</v>
      </c>
      <c r="W2" s="39" t="s">
        <v>7</v>
      </c>
      <c r="X2" s="39" t="s">
        <v>8</v>
      </c>
      <c r="Y2" s="39" t="s">
        <v>222</v>
      </c>
      <c r="Z2" s="39" t="s">
        <v>10</v>
      </c>
      <c r="AA2" s="39" t="s">
        <v>11</v>
      </c>
      <c r="AB2" s="39" t="s">
        <v>72</v>
      </c>
      <c r="AC2" s="39" t="s">
        <v>73</v>
      </c>
      <c r="AD2" s="39" t="s">
        <v>14</v>
      </c>
    </row>
    <row r="3" spans="2:30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1" t="s">
        <v>0</v>
      </c>
      <c r="H3" s="45"/>
      <c r="I3" s="46" t="s">
        <v>21</v>
      </c>
      <c r="J3" s="47" t="s">
        <v>22</v>
      </c>
      <c r="L3" s="48"/>
      <c r="P3" s="200">
        <v>45811</v>
      </c>
      <c r="Q3" s="62" t="s">
        <v>62</v>
      </c>
      <c r="R3" s="3">
        <v>45811</v>
      </c>
      <c r="S3" s="209">
        <v>20460</v>
      </c>
      <c r="T3" s="201">
        <f>S3/1.03</f>
        <v>19864.077669902912</v>
      </c>
      <c r="U3" s="52">
        <v>3.35</v>
      </c>
      <c r="V3" s="52">
        <v>8.4499999999999993</v>
      </c>
      <c r="W3" s="52">
        <v>6.71</v>
      </c>
      <c r="X3" s="52">
        <v>6.9</v>
      </c>
      <c r="Y3" s="52">
        <v>9.6</v>
      </c>
      <c r="Z3" s="52">
        <v>10</v>
      </c>
      <c r="AA3" s="52">
        <v>11.8</v>
      </c>
      <c r="AB3" s="52">
        <v>1007</v>
      </c>
      <c r="AC3" s="52">
        <v>1644</v>
      </c>
      <c r="AD3" s="64" t="s">
        <v>15</v>
      </c>
    </row>
    <row r="4" spans="2:30" x14ac:dyDescent="0.25">
      <c r="B4" s="53">
        <v>45809</v>
      </c>
      <c r="C4" s="54"/>
      <c r="D4" s="34"/>
      <c r="E4" s="55">
        <v>17.149999999999999</v>
      </c>
      <c r="F4" s="56">
        <f>E4*C4</f>
        <v>0</v>
      </c>
      <c r="G4" s="57"/>
      <c r="H4" s="58" t="s">
        <v>43</v>
      </c>
      <c r="I4" s="59"/>
      <c r="J4" s="60">
        <f>-'MAYIS 2025'!J39</f>
        <v>1491.8100000002414</v>
      </c>
      <c r="L4" s="187"/>
      <c r="M4" s="188"/>
      <c r="P4" s="200">
        <v>45812</v>
      </c>
      <c r="Q4" s="62" t="s">
        <v>62</v>
      </c>
      <c r="R4" s="3">
        <v>45812</v>
      </c>
      <c r="S4" s="209">
        <v>19580</v>
      </c>
      <c r="T4" s="201">
        <f t="shared" ref="T4:T11" si="0">S4/1.03</f>
        <v>19009.708737864075</v>
      </c>
      <c r="U4" s="52">
        <v>3.4</v>
      </c>
      <c r="V4" s="52">
        <v>8.5399999999999991</v>
      </c>
      <c r="W4" s="52">
        <v>6.73</v>
      </c>
      <c r="X4" s="52">
        <v>6.9</v>
      </c>
      <c r="Y4" s="65">
        <v>10.199999999999999</v>
      </c>
      <c r="Z4" s="65">
        <v>10.1</v>
      </c>
      <c r="AA4" s="52">
        <v>11.94</v>
      </c>
      <c r="AB4" s="52">
        <v>978</v>
      </c>
      <c r="AC4" s="52">
        <v>1589</v>
      </c>
      <c r="AD4" s="64" t="s">
        <v>15</v>
      </c>
    </row>
    <row r="5" spans="2:30" x14ac:dyDescent="0.25">
      <c r="B5" s="53">
        <v>45810</v>
      </c>
      <c r="C5" s="54"/>
      <c r="D5" s="34"/>
      <c r="E5" s="55">
        <v>17.149999999999999</v>
      </c>
      <c r="F5" s="56">
        <f t="shared" ref="F5:F34" si="1">E5*C5</f>
        <v>0</v>
      </c>
      <c r="G5" s="57" t="s">
        <v>44</v>
      </c>
      <c r="H5" s="58"/>
      <c r="I5" s="59"/>
      <c r="J5" s="60"/>
      <c r="L5" s="197"/>
      <c r="M5" s="198"/>
      <c r="P5" s="200">
        <v>45817</v>
      </c>
      <c r="Q5" s="62" t="s">
        <v>211</v>
      </c>
      <c r="R5" s="3">
        <v>45817</v>
      </c>
      <c r="S5" s="209">
        <v>19440</v>
      </c>
      <c r="T5" s="201">
        <f t="shared" si="0"/>
        <v>18873.786407766991</v>
      </c>
      <c r="U5" s="52">
        <v>3.16</v>
      </c>
      <c r="V5" s="52">
        <v>8.44</v>
      </c>
      <c r="W5" s="52">
        <v>6.85</v>
      </c>
      <c r="X5" s="52">
        <v>6.2</v>
      </c>
      <c r="Y5" s="65">
        <v>10.7</v>
      </c>
      <c r="Z5" s="65">
        <v>10.3</v>
      </c>
      <c r="AA5" s="52">
        <v>11.85</v>
      </c>
      <c r="AB5" s="52">
        <v>899</v>
      </c>
      <c r="AC5" s="52">
        <v>1566</v>
      </c>
      <c r="AD5" s="64" t="s">
        <v>15</v>
      </c>
    </row>
    <row r="6" spans="2:30" x14ac:dyDescent="0.25">
      <c r="B6" s="53">
        <v>45811</v>
      </c>
      <c r="C6" s="54">
        <v>19922</v>
      </c>
      <c r="D6" s="34"/>
      <c r="E6" s="55">
        <v>17.149999999999999</v>
      </c>
      <c r="F6" s="56">
        <f t="shared" si="1"/>
        <v>341662.3</v>
      </c>
      <c r="G6" s="57" t="s">
        <v>44</v>
      </c>
      <c r="H6" s="58"/>
      <c r="I6" s="59"/>
      <c r="J6" s="60"/>
      <c r="L6" s="197"/>
      <c r="M6" s="198"/>
      <c r="P6" s="200">
        <v>45818</v>
      </c>
      <c r="Q6" s="62" t="s">
        <v>211</v>
      </c>
      <c r="R6" s="3">
        <v>45818</v>
      </c>
      <c r="S6" s="209">
        <v>18500</v>
      </c>
      <c r="T6" s="201">
        <f t="shared" si="0"/>
        <v>17961.165048543688</v>
      </c>
      <c r="U6" s="52">
        <v>3.5</v>
      </c>
      <c r="V6" s="52">
        <v>8.35</v>
      </c>
      <c r="W6" s="52">
        <v>6.71</v>
      </c>
      <c r="X6" s="52">
        <v>6.9</v>
      </c>
      <c r="Y6" s="65">
        <v>9.3000000000000007</v>
      </c>
      <c r="Z6" s="65">
        <v>10</v>
      </c>
      <c r="AA6" s="52">
        <v>11.78</v>
      </c>
      <c r="AB6" s="52">
        <v>952</v>
      </c>
      <c r="AC6" s="52">
        <v>1466</v>
      </c>
      <c r="AD6" s="64" t="s">
        <v>15</v>
      </c>
    </row>
    <row r="7" spans="2:30" x14ac:dyDescent="0.25">
      <c r="B7" s="53">
        <v>45812</v>
      </c>
      <c r="C7" s="54">
        <v>19036</v>
      </c>
      <c r="D7" s="34"/>
      <c r="E7" s="55">
        <v>17.149999999999999</v>
      </c>
      <c r="F7" s="56">
        <f t="shared" si="1"/>
        <v>326467.39999999997</v>
      </c>
      <c r="G7" s="57"/>
      <c r="H7" s="58" t="s">
        <v>45</v>
      </c>
      <c r="I7" s="59"/>
      <c r="J7" s="60"/>
      <c r="L7" s="197"/>
      <c r="M7" s="198"/>
      <c r="P7" s="200">
        <v>45819</v>
      </c>
      <c r="Q7" s="62" t="s">
        <v>62</v>
      </c>
      <c r="R7" s="3">
        <v>45819</v>
      </c>
      <c r="S7" s="209">
        <v>19380</v>
      </c>
      <c r="T7" s="201">
        <f t="shared" si="0"/>
        <v>18815.533980582524</v>
      </c>
      <c r="U7" s="52">
        <v>3.3</v>
      </c>
      <c r="V7" s="52">
        <v>8.48</v>
      </c>
      <c r="W7" s="52">
        <v>6.54</v>
      </c>
      <c r="X7" s="52">
        <v>7.1</v>
      </c>
      <c r="Y7" s="65">
        <v>10.1</v>
      </c>
      <c r="Z7" s="65">
        <v>10</v>
      </c>
      <c r="AA7" s="52">
        <v>11.82</v>
      </c>
      <c r="AB7" s="52">
        <v>939</v>
      </c>
      <c r="AC7" s="52">
        <v>1564</v>
      </c>
      <c r="AD7" s="64" t="s">
        <v>15</v>
      </c>
    </row>
    <row r="8" spans="2:30" x14ac:dyDescent="0.25">
      <c r="B8" s="53">
        <v>45813</v>
      </c>
      <c r="C8" s="54"/>
      <c r="D8" s="34"/>
      <c r="E8" s="55">
        <v>17.149999999999999</v>
      </c>
      <c r="F8" s="56">
        <f t="shared" si="1"/>
        <v>0</v>
      </c>
      <c r="G8" s="14"/>
      <c r="H8" s="67"/>
      <c r="I8" s="2"/>
      <c r="J8" s="68"/>
      <c r="L8" s="197"/>
      <c r="M8" s="198"/>
      <c r="P8" s="200">
        <v>45821</v>
      </c>
      <c r="Q8" s="62" t="s">
        <v>211</v>
      </c>
      <c r="R8" s="3">
        <v>45819</v>
      </c>
      <c r="S8" s="209">
        <v>20540</v>
      </c>
      <c r="T8" s="201">
        <f t="shared" si="0"/>
        <v>19941.747572815533</v>
      </c>
      <c r="U8" s="52">
        <v>3.4</v>
      </c>
      <c r="V8" s="52">
        <v>8.42</v>
      </c>
      <c r="W8" s="52">
        <v>6.8</v>
      </c>
      <c r="X8" s="52">
        <v>6.4</v>
      </c>
      <c r="Y8" s="65">
        <v>10.5</v>
      </c>
      <c r="Z8" s="65">
        <v>9.9</v>
      </c>
      <c r="AA8" s="52">
        <v>11.65</v>
      </c>
      <c r="AB8" s="52">
        <v>1026</v>
      </c>
      <c r="AC8" s="52">
        <v>1643</v>
      </c>
      <c r="AD8" s="64" t="s">
        <v>15</v>
      </c>
    </row>
    <row r="9" spans="2:30" x14ac:dyDescent="0.25">
      <c r="B9" s="53">
        <v>45814</v>
      </c>
      <c r="C9" s="54"/>
      <c r="D9" s="34"/>
      <c r="E9" s="55">
        <v>17.149999999999999</v>
      </c>
      <c r="F9" s="56">
        <f t="shared" si="1"/>
        <v>0</v>
      </c>
      <c r="G9" s="196" t="s">
        <v>230</v>
      </c>
      <c r="H9" s="67"/>
      <c r="I9" s="2"/>
      <c r="J9" s="213">
        <v>34800</v>
      </c>
      <c r="L9" s="197"/>
      <c r="M9" s="198"/>
      <c r="P9" s="200">
        <v>45822</v>
      </c>
      <c r="Q9" s="62" t="s">
        <v>211</v>
      </c>
      <c r="R9" s="3">
        <v>45821</v>
      </c>
      <c r="S9" s="209">
        <v>19620</v>
      </c>
      <c r="T9" s="201">
        <f t="shared" si="0"/>
        <v>19048.543689320388</v>
      </c>
      <c r="U9" s="52">
        <v>3.4</v>
      </c>
      <c r="V9" s="52">
        <v>8.25</v>
      </c>
      <c r="W9" s="52">
        <v>6.79</v>
      </c>
      <c r="X9" s="52">
        <v>6.4</v>
      </c>
      <c r="Y9" s="65">
        <v>11.2</v>
      </c>
      <c r="Z9" s="65">
        <v>10.1</v>
      </c>
      <c r="AA9" s="52">
        <v>11.69</v>
      </c>
      <c r="AB9" s="52">
        <v>980</v>
      </c>
      <c r="AC9" s="52">
        <v>1538</v>
      </c>
      <c r="AD9" s="64" t="s">
        <v>15</v>
      </c>
    </row>
    <row r="10" spans="2:30" x14ac:dyDescent="0.25">
      <c r="B10" s="53">
        <v>45815</v>
      </c>
      <c r="C10" s="54"/>
      <c r="D10" s="34"/>
      <c r="E10" s="55">
        <v>17.149999999999999</v>
      </c>
      <c r="F10" s="56">
        <f t="shared" si="1"/>
        <v>0</v>
      </c>
      <c r="G10" s="14">
        <v>45823</v>
      </c>
      <c r="H10" s="67" t="s">
        <v>238</v>
      </c>
      <c r="I10" s="2"/>
      <c r="J10" s="213">
        <v>7120.84</v>
      </c>
      <c r="L10" s="197"/>
      <c r="M10" s="198"/>
      <c r="P10" s="200">
        <v>45822</v>
      </c>
      <c r="Q10" s="62" t="s">
        <v>62</v>
      </c>
      <c r="R10" s="3">
        <v>45822</v>
      </c>
      <c r="S10" s="209">
        <v>18700</v>
      </c>
      <c r="T10" s="201">
        <f t="shared" si="0"/>
        <v>18155.339805825242</v>
      </c>
      <c r="U10" s="52">
        <v>3.3</v>
      </c>
      <c r="V10" s="52">
        <v>8.39</v>
      </c>
      <c r="W10" s="52">
        <v>6.8</v>
      </c>
      <c r="X10" s="52">
        <v>6.3</v>
      </c>
      <c r="Y10" s="65">
        <v>11.2</v>
      </c>
      <c r="Z10" s="65">
        <v>11.2</v>
      </c>
      <c r="AA10" s="52">
        <v>11.7</v>
      </c>
      <c r="AB10" s="52">
        <v>907</v>
      </c>
      <c r="AC10" s="52">
        <v>1493</v>
      </c>
      <c r="AD10" s="64" t="s">
        <v>15</v>
      </c>
    </row>
    <row r="11" spans="2:30" x14ac:dyDescent="0.25">
      <c r="B11" s="53">
        <v>45816</v>
      </c>
      <c r="C11" s="189">
        <v>18937</v>
      </c>
      <c r="D11" s="34"/>
      <c r="E11" s="55">
        <v>17.149999999999999</v>
      </c>
      <c r="F11" s="56">
        <f t="shared" si="1"/>
        <v>324769.55</v>
      </c>
      <c r="G11" s="14"/>
      <c r="H11" s="67"/>
      <c r="I11" s="2"/>
      <c r="J11" s="68"/>
      <c r="L11" s="197"/>
      <c r="M11" s="198"/>
      <c r="P11" s="200">
        <v>45823</v>
      </c>
      <c r="Q11" s="62" t="s">
        <v>211</v>
      </c>
      <c r="R11" s="3">
        <v>45823</v>
      </c>
      <c r="S11" s="209">
        <v>20320</v>
      </c>
      <c r="T11" s="201">
        <f t="shared" si="0"/>
        <v>19728.155339805824</v>
      </c>
      <c r="U11" s="52">
        <v>3.3</v>
      </c>
      <c r="V11" s="52">
        <v>8.4</v>
      </c>
      <c r="W11" s="52">
        <v>6.8</v>
      </c>
      <c r="X11" s="52">
        <v>6.1</v>
      </c>
      <c r="Y11" s="65">
        <v>9.6999999999999993</v>
      </c>
      <c r="Z11" s="65">
        <v>10</v>
      </c>
      <c r="AA11" s="52">
        <v>11.7</v>
      </c>
      <c r="AB11" s="52">
        <v>985</v>
      </c>
      <c r="AC11" s="52">
        <v>1624</v>
      </c>
      <c r="AD11" s="64" t="s">
        <v>15</v>
      </c>
    </row>
    <row r="12" spans="2:30" x14ac:dyDescent="0.25">
      <c r="B12" s="53">
        <v>45817</v>
      </c>
      <c r="C12" s="189">
        <v>18005</v>
      </c>
      <c r="D12" s="34"/>
      <c r="E12" s="55">
        <v>17.149999999999999</v>
      </c>
      <c r="F12" s="56">
        <f t="shared" si="1"/>
        <v>308785.75</v>
      </c>
      <c r="G12" s="14"/>
      <c r="H12" s="67"/>
      <c r="I12" s="2"/>
      <c r="J12" s="68"/>
      <c r="L12" s="197"/>
      <c r="M12" s="198"/>
      <c r="P12" s="200">
        <v>45823</v>
      </c>
      <c r="Q12" s="62" t="s">
        <v>211</v>
      </c>
      <c r="R12" s="3">
        <v>45823</v>
      </c>
      <c r="S12" s="210">
        <v>19240</v>
      </c>
      <c r="T12" s="201">
        <f>S12/1.03</f>
        <v>18679.611650485436</v>
      </c>
      <c r="U12" s="52">
        <v>3.3</v>
      </c>
      <c r="V12" s="52">
        <v>8.41</v>
      </c>
      <c r="W12" s="52"/>
      <c r="X12" s="52"/>
      <c r="Y12" s="65"/>
      <c r="Z12" s="65"/>
      <c r="AA12" s="52"/>
      <c r="AB12" s="52">
        <v>933</v>
      </c>
      <c r="AC12" s="52">
        <v>1539</v>
      </c>
      <c r="AD12" s="2"/>
    </row>
    <row r="13" spans="2:30" x14ac:dyDescent="0.25">
      <c r="B13" s="53">
        <v>45818</v>
      </c>
      <c r="C13" s="189">
        <v>18835</v>
      </c>
      <c r="D13" s="34"/>
      <c r="E13" s="55">
        <v>17.149999999999999</v>
      </c>
      <c r="F13" s="56">
        <f t="shared" si="1"/>
        <v>323020.25</v>
      </c>
      <c r="G13" s="124">
        <v>45821</v>
      </c>
      <c r="H13" s="58" t="s">
        <v>221</v>
      </c>
      <c r="I13" s="59"/>
      <c r="J13" s="60">
        <v>1000000</v>
      </c>
      <c r="L13" s="197"/>
      <c r="M13" s="198"/>
      <c r="P13" s="200">
        <v>45823</v>
      </c>
      <c r="Q13" s="62" t="s">
        <v>62</v>
      </c>
      <c r="R13" s="3">
        <v>45823</v>
      </c>
      <c r="S13" s="209">
        <v>20600</v>
      </c>
      <c r="T13" s="201">
        <f>S13/1.03</f>
        <v>20000</v>
      </c>
      <c r="U13" s="52">
        <v>3.3</v>
      </c>
      <c r="V13" s="52">
        <v>8.4</v>
      </c>
      <c r="W13" s="52">
        <v>6.8</v>
      </c>
      <c r="X13" s="52">
        <v>6.2</v>
      </c>
      <c r="Y13" s="65">
        <v>9</v>
      </c>
      <c r="Z13" s="65">
        <v>9.9</v>
      </c>
      <c r="AA13" s="52">
        <v>11.71</v>
      </c>
      <c r="AB13" s="52">
        <v>999</v>
      </c>
      <c r="AC13" s="52">
        <v>1646</v>
      </c>
      <c r="AD13" s="64" t="s">
        <v>15</v>
      </c>
    </row>
    <row r="14" spans="2:30" x14ac:dyDescent="0.25">
      <c r="B14" s="53">
        <v>45819</v>
      </c>
      <c r="C14" s="189">
        <v>19942</v>
      </c>
      <c r="D14" s="34"/>
      <c r="E14" s="55">
        <v>17.149999999999999</v>
      </c>
      <c r="F14" s="56">
        <f t="shared" si="1"/>
        <v>342005.3</v>
      </c>
      <c r="G14" s="124">
        <v>45826</v>
      </c>
      <c r="H14" s="58" t="s">
        <v>226</v>
      </c>
      <c r="I14" s="59">
        <v>17312</v>
      </c>
      <c r="J14" s="60">
        <f>-I14*90*1.01</f>
        <v>-1573660.8</v>
      </c>
      <c r="L14" s="10"/>
    </row>
    <row r="15" spans="2:30" x14ac:dyDescent="0.25">
      <c r="B15" s="53">
        <v>45820</v>
      </c>
      <c r="C15" s="54"/>
      <c r="D15" s="34"/>
      <c r="E15" s="55">
        <v>17.149999999999999</v>
      </c>
      <c r="F15" s="56">
        <f t="shared" si="1"/>
        <v>0</v>
      </c>
      <c r="G15" s="124">
        <v>45826</v>
      </c>
      <c r="H15" s="58" t="s">
        <v>227</v>
      </c>
      <c r="I15" s="59">
        <v>10606</v>
      </c>
      <c r="J15" s="60">
        <f>-I15*180*1.01</f>
        <v>-1928170.8</v>
      </c>
      <c r="L15" s="48"/>
      <c r="S15" s="190">
        <f>SUM(S3:S14)</f>
        <v>216380</v>
      </c>
      <c r="T15" s="190">
        <f>SUM(T3:T14)</f>
        <v>210077.66990291257</v>
      </c>
      <c r="AB15" s="190">
        <f>SUM(AB3:AB14)</f>
        <v>10605</v>
      </c>
      <c r="AC15" s="190">
        <f>SUM(AC3:AC14)</f>
        <v>17312</v>
      </c>
    </row>
    <row r="16" spans="2:30" x14ac:dyDescent="0.25">
      <c r="B16" s="53">
        <v>45821</v>
      </c>
      <c r="C16" s="189">
        <v>19120</v>
      </c>
      <c r="D16" s="34"/>
      <c r="E16" s="55">
        <v>17.149999999999999</v>
      </c>
      <c r="F16" s="56">
        <f t="shared" si="1"/>
        <v>327908</v>
      </c>
      <c r="G16" s="57"/>
      <c r="H16" s="58" t="s">
        <v>228</v>
      </c>
      <c r="I16" s="59"/>
      <c r="J16" s="60">
        <v>802107</v>
      </c>
      <c r="L16" s="208">
        <f>+J16/1.2</f>
        <v>668422.5</v>
      </c>
    </row>
    <row r="17" spans="2:30" x14ac:dyDescent="0.25">
      <c r="B17" s="53">
        <v>45822</v>
      </c>
      <c r="C17" s="54">
        <v>37883</v>
      </c>
      <c r="D17" s="34"/>
      <c r="E17" s="55">
        <v>17.149999999999999</v>
      </c>
      <c r="F17" s="56">
        <f t="shared" si="1"/>
        <v>649693.44999999995</v>
      </c>
      <c r="G17" s="207">
        <v>45828</v>
      </c>
      <c r="H17" s="59" t="s">
        <v>229</v>
      </c>
      <c r="I17" s="59"/>
      <c r="J17" s="60">
        <v>1699724.6</v>
      </c>
      <c r="L17" s="191"/>
      <c r="M17" s="192"/>
    </row>
    <row r="18" spans="2:30" x14ac:dyDescent="0.25">
      <c r="B18" s="53">
        <v>45823</v>
      </c>
      <c r="C18" s="54">
        <v>38740</v>
      </c>
      <c r="D18" s="34"/>
      <c r="E18" s="55">
        <v>17.149999999999999</v>
      </c>
      <c r="F18" s="56">
        <f t="shared" si="1"/>
        <v>664391</v>
      </c>
      <c r="G18" s="15"/>
      <c r="H18" s="67"/>
      <c r="I18" s="2"/>
      <c r="J18" s="68"/>
      <c r="L18" s="191"/>
      <c r="M18" s="192"/>
      <c r="P18" s="281" t="s">
        <v>224</v>
      </c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</row>
    <row r="19" spans="2:30" x14ac:dyDescent="0.25">
      <c r="B19" s="53">
        <v>45824</v>
      </c>
      <c r="C19" s="54"/>
      <c r="D19" s="34"/>
      <c r="E19" s="55">
        <v>17.149999999999999</v>
      </c>
      <c r="F19" s="56">
        <f t="shared" si="1"/>
        <v>0</v>
      </c>
      <c r="G19" s="141"/>
      <c r="H19" s="59" t="s">
        <v>246</v>
      </c>
      <c r="I19" s="59">
        <v>3233</v>
      </c>
      <c r="J19" s="60">
        <f>-3233*91*1.01</f>
        <v>-297145.03000000003</v>
      </c>
      <c r="P19" s="202" t="s">
        <v>37</v>
      </c>
      <c r="Q19" s="202" t="s">
        <v>59</v>
      </c>
      <c r="R19" s="202" t="s">
        <v>58</v>
      </c>
      <c r="S19" s="202" t="s">
        <v>56</v>
      </c>
      <c r="T19" s="202" t="s">
        <v>57</v>
      </c>
      <c r="U19" s="202" t="s">
        <v>64</v>
      </c>
      <c r="V19" s="202" t="s">
        <v>223</v>
      </c>
      <c r="W19" s="202" t="s">
        <v>7</v>
      </c>
      <c r="X19" s="202" t="s">
        <v>8</v>
      </c>
      <c r="Y19" s="202" t="s">
        <v>234</v>
      </c>
      <c r="Z19" s="202" t="s">
        <v>10</v>
      </c>
      <c r="AA19" s="202" t="s">
        <v>235</v>
      </c>
      <c r="AB19" s="202" t="s">
        <v>236</v>
      </c>
      <c r="AC19" s="202" t="s">
        <v>237</v>
      </c>
      <c r="AD19" s="202" t="s">
        <v>14</v>
      </c>
    </row>
    <row r="20" spans="2:30" x14ac:dyDescent="0.25">
      <c r="B20" s="53">
        <v>45825</v>
      </c>
      <c r="C20" s="54"/>
      <c r="D20" s="34"/>
      <c r="E20" s="55">
        <v>17.149999999999999</v>
      </c>
      <c r="F20" s="56">
        <f t="shared" si="1"/>
        <v>0</v>
      </c>
      <c r="G20" s="124"/>
      <c r="H20" s="58"/>
      <c r="I20" s="59"/>
      <c r="J20" s="60"/>
      <c r="P20" s="200">
        <v>45830</v>
      </c>
      <c r="Q20" s="62" t="s">
        <v>62</v>
      </c>
      <c r="R20" s="3" t="s">
        <v>63</v>
      </c>
      <c r="S20" s="201">
        <v>20460</v>
      </c>
      <c r="T20" s="201">
        <f>S20/1.03</f>
        <v>19864.077669902912</v>
      </c>
      <c r="U20" s="52">
        <v>3.3</v>
      </c>
      <c r="V20" s="52">
        <v>8.31</v>
      </c>
      <c r="W20" s="52">
        <v>6.86</v>
      </c>
      <c r="X20" s="52">
        <v>6.5</v>
      </c>
      <c r="Y20" s="52">
        <v>11</v>
      </c>
      <c r="Z20" s="52"/>
      <c r="AA20" s="52">
        <v>11.61</v>
      </c>
      <c r="AB20" s="100">
        <v>992</v>
      </c>
      <c r="AC20" s="100">
        <v>1618</v>
      </c>
      <c r="AD20" s="64"/>
    </row>
    <row r="21" spans="2:30" x14ac:dyDescent="0.25">
      <c r="B21" s="53">
        <v>45826</v>
      </c>
      <c r="C21" s="54"/>
      <c r="D21" s="34"/>
      <c r="E21" s="55">
        <v>17.149999999999999</v>
      </c>
      <c r="F21" s="56">
        <f t="shared" si="1"/>
        <v>0</v>
      </c>
      <c r="G21" s="57"/>
      <c r="H21" s="58" t="s">
        <v>228</v>
      </c>
      <c r="I21" s="59"/>
      <c r="J21" s="60">
        <v>188271</v>
      </c>
      <c r="L21" s="189">
        <v>116</v>
      </c>
      <c r="M21" s="189">
        <f>N21/L21</f>
        <v>18.448275862068964</v>
      </c>
      <c r="N21" s="189">
        <v>2140</v>
      </c>
      <c r="P21" s="200">
        <v>45837</v>
      </c>
      <c r="Q21" s="62" t="s">
        <v>62</v>
      </c>
      <c r="R21" s="3" t="s">
        <v>63</v>
      </c>
      <c r="S21" s="201">
        <v>20580</v>
      </c>
      <c r="T21" s="201">
        <f>S21/1.03</f>
        <v>19980.582524271846</v>
      </c>
      <c r="U21" s="52">
        <v>3.2</v>
      </c>
      <c r="V21" s="52">
        <v>8.24</v>
      </c>
      <c r="W21" s="52">
        <v>6.77</v>
      </c>
      <c r="X21" s="52">
        <v>6.4</v>
      </c>
      <c r="Y21" s="52">
        <v>12.1</v>
      </c>
      <c r="Z21" s="52"/>
      <c r="AA21" s="52">
        <v>11.44</v>
      </c>
      <c r="AB21" s="100">
        <v>967</v>
      </c>
      <c r="AC21" s="100">
        <v>1615</v>
      </c>
      <c r="AD21" s="64"/>
    </row>
    <row r="22" spans="2:30" x14ac:dyDescent="0.25">
      <c r="B22" s="53">
        <v>45827</v>
      </c>
      <c r="C22" s="54"/>
      <c r="D22" s="34"/>
      <c r="E22" s="55">
        <v>17.149999999999999</v>
      </c>
      <c r="F22" s="56">
        <f t="shared" si="1"/>
        <v>0</v>
      </c>
      <c r="G22" s="15"/>
      <c r="H22" s="67"/>
      <c r="I22" s="2"/>
      <c r="J22" s="68"/>
      <c r="L22" s="189"/>
      <c r="M22" s="189">
        <f>N22/L21</f>
        <v>17.116379310344829</v>
      </c>
      <c r="N22" s="189">
        <v>1985.5</v>
      </c>
      <c r="P22" s="200"/>
      <c r="Q22" s="62"/>
      <c r="R22" s="3"/>
      <c r="S22" s="201"/>
      <c r="T22" s="201"/>
      <c r="U22" s="52"/>
      <c r="V22" s="52"/>
      <c r="W22" s="52"/>
      <c r="X22" s="52"/>
      <c r="Y22" s="52"/>
      <c r="Z22" s="52"/>
      <c r="AA22" s="52"/>
      <c r="AB22" s="52"/>
      <c r="AC22" s="52"/>
      <c r="AD22" s="64"/>
    </row>
    <row r="23" spans="2:30" x14ac:dyDescent="0.25">
      <c r="B23" s="53">
        <v>45828</v>
      </c>
      <c r="C23" s="54"/>
      <c r="D23" s="34"/>
      <c r="E23" s="55">
        <v>17.149999999999999</v>
      </c>
      <c r="F23" s="56">
        <f t="shared" si="1"/>
        <v>0</v>
      </c>
      <c r="G23" s="15"/>
      <c r="H23" s="67"/>
      <c r="I23" s="2"/>
      <c r="J23" s="68"/>
      <c r="L23" s="189"/>
      <c r="M23" s="189"/>
      <c r="N23" s="189">
        <f>N21-N22</f>
        <v>154.5</v>
      </c>
      <c r="P23" s="200"/>
      <c r="Q23" s="62"/>
      <c r="R23" s="3"/>
      <c r="S23" s="201"/>
      <c r="T23" s="201"/>
      <c r="U23" s="52"/>
      <c r="V23" s="52"/>
      <c r="W23" s="52"/>
      <c r="X23" s="52"/>
      <c r="Y23" s="52"/>
      <c r="Z23" s="52"/>
      <c r="AA23" s="52"/>
      <c r="AB23" s="52"/>
      <c r="AC23" s="52"/>
      <c r="AD23" s="64"/>
    </row>
    <row r="24" spans="2:30" x14ac:dyDescent="0.25">
      <c r="B24" s="53">
        <v>45829</v>
      </c>
      <c r="C24" s="54"/>
      <c r="D24" s="34"/>
      <c r="E24" s="55">
        <v>17.149999999999999</v>
      </c>
      <c r="F24" s="56">
        <f t="shared" si="1"/>
        <v>0</v>
      </c>
      <c r="G24" s="196" t="s">
        <v>230</v>
      </c>
      <c r="H24" s="67"/>
      <c r="I24" s="2"/>
      <c r="J24" s="213">
        <v>35550.019999999997</v>
      </c>
      <c r="L24" s="189"/>
      <c r="M24" s="189"/>
      <c r="N24" s="189"/>
      <c r="P24" s="200"/>
      <c r="Q24" s="62"/>
      <c r="R24" s="3"/>
      <c r="S24" s="201"/>
      <c r="T24" s="201"/>
      <c r="U24" s="52"/>
      <c r="V24" s="52"/>
      <c r="W24" s="52"/>
      <c r="X24" s="52"/>
      <c r="Y24" s="52"/>
      <c r="Z24" s="52"/>
      <c r="AA24" s="52"/>
      <c r="AB24" s="52"/>
      <c r="AC24" s="52"/>
      <c r="AD24" s="64"/>
    </row>
    <row r="25" spans="2:30" x14ac:dyDescent="0.25">
      <c r="B25" s="53">
        <v>45830</v>
      </c>
      <c r="C25" s="180">
        <v>19922</v>
      </c>
      <c r="D25" s="34"/>
      <c r="E25" s="55">
        <v>17.149999999999999</v>
      </c>
      <c r="F25" s="56">
        <f t="shared" si="1"/>
        <v>341662.3</v>
      </c>
      <c r="G25" s="14">
        <v>45853</v>
      </c>
      <c r="H25" s="67" t="s">
        <v>238</v>
      </c>
      <c r="I25" s="2"/>
      <c r="J25" s="213">
        <v>9960</v>
      </c>
      <c r="L25" s="189"/>
      <c r="M25" s="189"/>
      <c r="N25" s="189"/>
      <c r="P25" s="200"/>
      <c r="Q25" s="62"/>
      <c r="R25" s="3"/>
      <c r="S25" s="201"/>
      <c r="T25" s="201"/>
      <c r="U25" s="52"/>
      <c r="V25" s="52"/>
      <c r="W25" s="52"/>
      <c r="X25" s="52"/>
      <c r="Y25" s="52"/>
      <c r="Z25" s="52"/>
      <c r="AA25" s="52"/>
      <c r="AB25" s="52"/>
      <c r="AC25" s="52"/>
      <c r="AD25" s="64"/>
    </row>
    <row r="26" spans="2:30" x14ac:dyDescent="0.25">
      <c r="B26" s="53">
        <v>45831</v>
      </c>
      <c r="C26" s="54"/>
      <c r="D26" s="34"/>
      <c r="E26" s="55">
        <v>17.149999999999999</v>
      </c>
      <c r="F26" s="56">
        <f t="shared" si="1"/>
        <v>0</v>
      </c>
      <c r="G26" s="14">
        <v>45838</v>
      </c>
      <c r="H26" s="67" t="s">
        <v>238</v>
      </c>
      <c r="I26" s="2"/>
      <c r="J26" s="213">
        <v>4349.18</v>
      </c>
      <c r="L26" s="189"/>
      <c r="M26" s="189"/>
      <c r="N26" s="189"/>
      <c r="P26" s="200"/>
      <c r="Q26" s="62"/>
      <c r="R26" s="3"/>
      <c r="S26" s="201"/>
      <c r="T26" s="201"/>
      <c r="U26" s="52"/>
      <c r="V26" s="52"/>
      <c r="W26" s="52"/>
      <c r="X26" s="52"/>
      <c r="Y26" s="52"/>
      <c r="Z26" s="52"/>
      <c r="AA26" s="52"/>
      <c r="AB26" s="52"/>
      <c r="AC26" s="52"/>
      <c r="AD26" s="64"/>
    </row>
    <row r="27" spans="2:30" x14ac:dyDescent="0.25">
      <c r="B27" s="53">
        <v>45832</v>
      </c>
      <c r="C27" s="54"/>
      <c r="D27" s="34"/>
      <c r="E27" s="55">
        <v>17.149999999999999</v>
      </c>
      <c r="F27" s="56">
        <f t="shared" si="1"/>
        <v>0</v>
      </c>
      <c r="G27" s="15"/>
      <c r="H27" s="67"/>
      <c r="I27" s="2"/>
      <c r="J27" s="68"/>
      <c r="P27" s="200"/>
      <c r="Q27" s="62"/>
      <c r="R27" s="3"/>
      <c r="S27" s="201"/>
      <c r="T27" s="201"/>
      <c r="U27" s="52"/>
      <c r="V27" s="52"/>
      <c r="W27" s="52"/>
      <c r="X27" s="52"/>
      <c r="Y27" s="52"/>
      <c r="Z27" s="52"/>
      <c r="AA27" s="52"/>
      <c r="AB27" s="52"/>
      <c r="AC27" s="52"/>
      <c r="AD27" s="64"/>
    </row>
    <row r="28" spans="2:30" x14ac:dyDescent="0.25">
      <c r="B28" s="53">
        <v>45833</v>
      </c>
      <c r="C28" s="181"/>
      <c r="D28" s="34"/>
      <c r="E28" s="55">
        <v>17.149999999999999</v>
      </c>
      <c r="F28" s="56">
        <f t="shared" si="1"/>
        <v>0</v>
      </c>
      <c r="G28" s="15"/>
      <c r="H28" s="67"/>
      <c r="I28" s="2"/>
      <c r="J28" s="68"/>
      <c r="L28" s="86"/>
    </row>
    <row r="29" spans="2:30" x14ac:dyDescent="0.25">
      <c r="B29" s="53">
        <v>45834</v>
      </c>
      <c r="C29" s="54"/>
      <c r="D29" s="34"/>
      <c r="E29" s="55">
        <v>17.149999999999999</v>
      </c>
      <c r="F29" s="56">
        <f t="shared" si="1"/>
        <v>0</v>
      </c>
      <c r="G29" s="15"/>
      <c r="H29" s="67"/>
      <c r="I29" s="2"/>
      <c r="J29" s="68"/>
      <c r="S29" s="190">
        <f>SUM(S20:S28)</f>
        <v>41040</v>
      </c>
      <c r="T29" s="190">
        <f>SUM(T20:T28)</f>
        <v>39844.660194174758</v>
      </c>
      <c r="AB29" s="190">
        <f>SUM(AB20:AB28)</f>
        <v>1959</v>
      </c>
      <c r="AC29" s="190">
        <f>SUM(AC20:AC28)</f>
        <v>3233</v>
      </c>
    </row>
    <row r="30" spans="2:30" x14ac:dyDescent="0.25">
      <c r="B30" s="53">
        <v>45835</v>
      </c>
      <c r="C30" s="54"/>
      <c r="D30" s="34"/>
      <c r="E30" s="55">
        <v>17.149999999999999</v>
      </c>
      <c r="F30" s="56">
        <f t="shared" si="1"/>
        <v>0</v>
      </c>
      <c r="G30" s="15"/>
      <c r="H30" s="67"/>
      <c r="I30" s="2"/>
      <c r="J30" s="68"/>
    </row>
    <row r="31" spans="2:30" x14ac:dyDescent="0.25">
      <c r="B31" s="53">
        <v>45836</v>
      </c>
      <c r="C31" s="54"/>
      <c r="D31" s="34"/>
      <c r="E31" s="55">
        <v>17.149999999999999</v>
      </c>
      <c r="F31" s="56">
        <f t="shared" si="1"/>
        <v>0</v>
      </c>
      <c r="G31" s="15"/>
      <c r="H31" s="67"/>
      <c r="I31" s="2"/>
      <c r="J31" s="68"/>
      <c r="M31" s="86"/>
      <c r="AB31" s="190">
        <f>AB15+AB29</f>
        <v>12564</v>
      </c>
      <c r="AC31" s="190">
        <f>AC15+AC29</f>
        <v>20545</v>
      </c>
    </row>
    <row r="32" spans="2:30" x14ac:dyDescent="0.25">
      <c r="B32" s="53">
        <v>45837</v>
      </c>
      <c r="C32" s="54">
        <v>20019</v>
      </c>
      <c r="D32" s="34"/>
      <c r="E32" s="55">
        <v>17.149999999999999</v>
      </c>
      <c r="F32" s="56">
        <f t="shared" si="1"/>
        <v>343325.85</v>
      </c>
      <c r="G32" s="15"/>
      <c r="H32" s="67"/>
      <c r="I32" s="2"/>
      <c r="J32" s="68"/>
      <c r="L32" s="1"/>
      <c r="T32" s="10"/>
      <c r="AB32" s="211"/>
      <c r="AC32" s="211"/>
    </row>
    <row r="33" spans="2:28" x14ac:dyDescent="0.25">
      <c r="B33" s="53">
        <v>45838</v>
      </c>
      <c r="C33" s="54"/>
      <c r="D33" s="34"/>
      <c r="E33" s="55">
        <v>17.149999999999999</v>
      </c>
      <c r="F33" s="56">
        <f t="shared" si="1"/>
        <v>0</v>
      </c>
      <c r="G33" s="15"/>
      <c r="H33" s="67"/>
      <c r="I33" s="2"/>
      <c r="J33" s="68"/>
      <c r="L33" s="48"/>
      <c r="M33" s="86"/>
      <c r="R33" s="267" t="s">
        <v>245</v>
      </c>
      <c r="S33" s="267"/>
      <c r="T33" s="267"/>
      <c r="U33" s="267"/>
      <c r="AB33" t="s">
        <v>241</v>
      </c>
    </row>
    <row r="34" spans="2:28" ht="15.75" thickBot="1" x14ac:dyDescent="0.3">
      <c r="B34" s="53"/>
      <c r="C34" s="73">
        <v>-342</v>
      </c>
      <c r="D34" s="74"/>
      <c r="E34" s="55">
        <v>17.149999999999999</v>
      </c>
      <c r="F34" s="75">
        <f t="shared" si="1"/>
        <v>-5865.2999999999993</v>
      </c>
      <c r="G34" s="19"/>
      <c r="H34" s="76"/>
      <c r="I34" s="21"/>
      <c r="J34" s="77"/>
      <c r="S34" t="s">
        <v>243</v>
      </c>
      <c r="T34" t="s">
        <v>244</v>
      </c>
      <c r="U34" t="s">
        <v>22</v>
      </c>
    </row>
    <row r="35" spans="2:28" x14ac:dyDescent="0.25">
      <c r="B35" s="78" t="s">
        <v>2</v>
      </c>
      <c r="C35" s="79">
        <f>SUM(C4:C34)</f>
        <v>250019</v>
      </c>
      <c r="D35" s="80">
        <f>SUM(D4:D34)</f>
        <v>0</v>
      </c>
      <c r="E35" s="81"/>
      <c r="F35" s="82"/>
      <c r="G35" s="22"/>
      <c r="H35" s="276" t="s">
        <v>46</v>
      </c>
      <c r="I35" s="276"/>
      <c r="J35" s="83">
        <f>SUM(J4:J34)</f>
        <v>-15602.179999999658</v>
      </c>
      <c r="M35" s="86"/>
      <c r="R35" t="s">
        <v>33</v>
      </c>
      <c r="S35" s="10">
        <f>+AC15+AC29</f>
        <v>20545</v>
      </c>
      <c r="T35">
        <v>90</v>
      </c>
      <c r="U35" s="1">
        <f>+S35*T35</f>
        <v>1849050</v>
      </c>
    </row>
    <row r="36" spans="2:28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/>
      <c r="L36" s="86"/>
      <c r="M36" s="86"/>
      <c r="R36" t="s">
        <v>32</v>
      </c>
      <c r="S36" s="10">
        <f>+AB29+AB15</f>
        <v>12564</v>
      </c>
      <c r="T36">
        <v>180</v>
      </c>
      <c r="U36" s="1">
        <f>+S36*T36</f>
        <v>2261520</v>
      </c>
    </row>
    <row r="37" spans="2:28" x14ac:dyDescent="0.25">
      <c r="B37" s="84" t="s">
        <v>20</v>
      </c>
      <c r="C37" s="87">
        <f>C35</f>
        <v>250019</v>
      </c>
      <c r="D37" s="34">
        <f>D35/1.03</f>
        <v>0</v>
      </c>
      <c r="E37" s="85"/>
      <c r="F37" s="56">
        <f>SUM(F4:F34)</f>
        <v>4287825.8499999996</v>
      </c>
      <c r="G37" s="15"/>
      <c r="H37" s="2" t="s">
        <v>48</v>
      </c>
      <c r="I37" s="2">
        <v>0.01</v>
      </c>
      <c r="J37" s="68"/>
      <c r="R37" t="s">
        <v>228</v>
      </c>
      <c r="S37" s="10">
        <f>+S35</f>
        <v>20545</v>
      </c>
      <c r="T37">
        <f>-33*1.2</f>
        <v>-39.6</v>
      </c>
      <c r="U37">
        <f>+S37*T37</f>
        <v>-813582</v>
      </c>
      <c r="AB37" s="10"/>
    </row>
    <row r="38" spans="2:28" x14ac:dyDescent="0.25">
      <c r="B38" s="84"/>
      <c r="C38" s="34"/>
      <c r="D38" s="2"/>
      <c r="E38" s="85" t="s">
        <v>239</v>
      </c>
      <c r="F38" s="56">
        <f>F37*0.01</f>
        <v>42878.258499999996</v>
      </c>
      <c r="G38" s="15"/>
      <c r="H38" s="2"/>
      <c r="I38" s="88" t="s">
        <v>49</v>
      </c>
      <c r="J38" s="68"/>
      <c r="R38" s="7" t="s">
        <v>242</v>
      </c>
      <c r="S38" s="212">
        <f>+C37</f>
        <v>250019</v>
      </c>
      <c r="T38" s="7">
        <f>+U38/S38</f>
        <v>13.186949791815822</v>
      </c>
      <c r="U38" s="211">
        <f>SUM(U35:U37)</f>
        <v>3296988</v>
      </c>
      <c r="AB38" s="10"/>
    </row>
    <row r="39" spans="2:28" ht="15.75" thickBot="1" x14ac:dyDescent="0.3">
      <c r="B39" s="278" t="s">
        <v>50</v>
      </c>
      <c r="C39" s="279"/>
      <c r="D39" s="18"/>
      <c r="E39" s="89" t="s">
        <v>240</v>
      </c>
      <c r="F39" s="75">
        <f>F37+F38</f>
        <v>4330704.1085000001</v>
      </c>
      <c r="G39" s="16"/>
      <c r="H39" s="280" t="s">
        <v>51</v>
      </c>
      <c r="I39" s="280"/>
      <c r="J39" s="90">
        <f>J36+J37+J38-J35</f>
        <v>15602.179999999658</v>
      </c>
      <c r="L39" s="216">
        <v>15601.56999999957</v>
      </c>
      <c r="M39" s="86">
        <f>J39-L39</f>
        <v>0.61000000008789357</v>
      </c>
    </row>
    <row r="40" spans="2:28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</row>
    <row r="41" spans="2:28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</row>
    <row r="42" spans="2:28" x14ac:dyDescent="0.25">
      <c r="J42" s="86"/>
    </row>
    <row r="43" spans="2:28" x14ac:dyDescent="0.25">
      <c r="J43" s="86"/>
    </row>
    <row r="44" spans="2:28" x14ac:dyDescent="0.25">
      <c r="C44" s="1"/>
    </row>
    <row r="45" spans="2:28" x14ac:dyDescent="0.25">
      <c r="C45" s="199"/>
    </row>
    <row r="47" spans="2:28" x14ac:dyDescent="0.25">
      <c r="R47" s="203" t="s">
        <v>233</v>
      </c>
      <c r="S47" s="203" t="s">
        <v>232</v>
      </c>
      <c r="T47" s="203" t="s">
        <v>53</v>
      </c>
    </row>
    <row r="48" spans="2:28" x14ac:dyDescent="0.25">
      <c r="P48" s="206">
        <v>45811</v>
      </c>
      <c r="Q48" s="205" t="s">
        <v>78</v>
      </c>
      <c r="R48" s="204">
        <v>19922</v>
      </c>
      <c r="S48" s="204">
        <v>19864.077669902912</v>
      </c>
      <c r="T48" s="86">
        <f>R48-S48</f>
        <v>57.922330097087979</v>
      </c>
    </row>
    <row r="49" spans="10:20" x14ac:dyDescent="0.25">
      <c r="J49" s="1"/>
      <c r="P49" s="206">
        <v>45812</v>
      </c>
      <c r="Q49" s="205" t="s">
        <v>231</v>
      </c>
      <c r="R49" s="204">
        <v>19036</v>
      </c>
      <c r="S49" s="204">
        <v>19009.708737864075</v>
      </c>
      <c r="T49" s="86">
        <f t="shared" ref="T49:T58" si="2">R49-S49</f>
        <v>26.291262135924626</v>
      </c>
    </row>
    <row r="50" spans="10:20" x14ac:dyDescent="0.25">
      <c r="P50" s="206">
        <v>45816</v>
      </c>
      <c r="Q50" s="205" t="s">
        <v>77</v>
      </c>
      <c r="R50" s="204">
        <v>18937</v>
      </c>
      <c r="S50" s="204">
        <v>18873.786407766991</v>
      </c>
      <c r="T50" s="86">
        <f t="shared" si="2"/>
        <v>63.213592233008967</v>
      </c>
    </row>
    <row r="51" spans="10:20" x14ac:dyDescent="0.25">
      <c r="P51" s="206">
        <v>45817</v>
      </c>
      <c r="Q51" s="205" t="s">
        <v>77</v>
      </c>
      <c r="R51" s="204">
        <v>18005</v>
      </c>
      <c r="S51" s="204">
        <v>17961.165048543688</v>
      </c>
      <c r="T51" s="86">
        <f t="shared" si="2"/>
        <v>43.83495145631241</v>
      </c>
    </row>
    <row r="52" spans="10:20" x14ac:dyDescent="0.25">
      <c r="P52" s="206">
        <v>45818</v>
      </c>
      <c r="Q52" s="205" t="s">
        <v>77</v>
      </c>
      <c r="R52" s="204">
        <v>18835</v>
      </c>
      <c r="S52" s="204">
        <v>18815.533980582524</v>
      </c>
      <c r="T52" s="86">
        <f t="shared" si="2"/>
        <v>19.466019417475763</v>
      </c>
    </row>
    <row r="53" spans="10:20" x14ac:dyDescent="0.25">
      <c r="J53" s="10"/>
      <c r="P53" s="206">
        <v>45819</v>
      </c>
      <c r="Q53" s="205" t="s">
        <v>78</v>
      </c>
      <c r="R53" s="204">
        <v>19942</v>
      </c>
      <c r="S53" s="204">
        <v>19941.747572815533</v>
      </c>
      <c r="T53" s="86">
        <f t="shared" si="2"/>
        <v>0.25242718446679646</v>
      </c>
    </row>
    <row r="54" spans="10:20" x14ac:dyDescent="0.25">
      <c r="P54" s="206">
        <v>45821</v>
      </c>
      <c r="Q54" s="205" t="s">
        <v>77</v>
      </c>
      <c r="R54" s="204">
        <v>19120</v>
      </c>
      <c r="S54" s="204">
        <v>19048.543689320388</v>
      </c>
      <c r="T54" s="86">
        <f t="shared" si="2"/>
        <v>71.456310679612216</v>
      </c>
    </row>
    <row r="55" spans="10:20" x14ac:dyDescent="0.25">
      <c r="P55" s="206">
        <v>45822</v>
      </c>
      <c r="Q55" s="205" t="s">
        <v>77</v>
      </c>
      <c r="R55" s="204">
        <v>18155</v>
      </c>
      <c r="S55" s="204">
        <v>18155.339805825242</v>
      </c>
      <c r="T55" s="86">
        <f t="shared" si="2"/>
        <v>-0.33980582524236524</v>
      </c>
    </row>
    <row r="56" spans="10:20" x14ac:dyDescent="0.25">
      <c r="P56" s="206">
        <v>45822</v>
      </c>
      <c r="Q56" s="205" t="s">
        <v>78</v>
      </c>
      <c r="R56" s="204">
        <v>19728</v>
      </c>
      <c r="S56" s="204">
        <v>19728.155339805824</v>
      </c>
      <c r="T56" s="86">
        <f t="shared" si="2"/>
        <v>-0.15533980582404183</v>
      </c>
    </row>
    <row r="57" spans="10:20" x14ac:dyDescent="0.25">
      <c r="P57" s="206">
        <v>45823</v>
      </c>
      <c r="Q57" s="205" t="s">
        <v>77</v>
      </c>
      <c r="R57" s="204">
        <v>18721</v>
      </c>
      <c r="S57" s="204">
        <v>18679.611650485436</v>
      </c>
      <c r="T57" s="86">
        <f t="shared" si="2"/>
        <v>41.388349514563743</v>
      </c>
    </row>
    <row r="58" spans="10:20" x14ac:dyDescent="0.25">
      <c r="P58" s="206">
        <v>45823</v>
      </c>
      <c r="Q58" s="205" t="s">
        <v>78</v>
      </c>
      <c r="R58" s="204">
        <v>20019</v>
      </c>
      <c r="S58" s="204">
        <v>20000</v>
      </c>
      <c r="T58" s="86">
        <f t="shared" si="2"/>
        <v>19</v>
      </c>
    </row>
    <row r="59" spans="10:20" x14ac:dyDescent="0.25">
      <c r="R59" s="86">
        <f>SUM(R48:R58)</f>
        <v>210420</v>
      </c>
      <c r="S59" s="86">
        <f>SUM(S48:S58)</f>
        <v>210077.66990291257</v>
      </c>
      <c r="T59" s="86">
        <f>SUM(T48:T58)</f>
        <v>342.33009708738609</v>
      </c>
    </row>
    <row r="60" spans="10:20" x14ac:dyDescent="0.25">
      <c r="T60" s="10"/>
    </row>
  </sheetData>
  <mergeCells count="9">
    <mergeCell ref="P18:AD18"/>
    <mergeCell ref="B41:J41"/>
    <mergeCell ref="B2:J2"/>
    <mergeCell ref="H35:I35"/>
    <mergeCell ref="H36:I36"/>
    <mergeCell ref="B39:C39"/>
    <mergeCell ref="H39:I39"/>
    <mergeCell ref="B40:J40"/>
    <mergeCell ref="R33:U33"/>
  </mergeCells>
  <phoneticPr fontId="140" type="noConversion"/>
  <pageMargins left="0" right="0" top="0" bottom="0" header="0" footer="0"/>
  <pageSetup paperSize="9" scale="47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BCFF5-116E-4978-B88D-1470854347EA}">
  <sheetPr>
    <pageSetUpPr fitToPage="1"/>
  </sheetPr>
  <dimension ref="B1:AC53"/>
  <sheetViews>
    <sheetView topLeftCell="D1" zoomScale="85" zoomScaleNormal="85" workbookViewId="0">
      <selection activeCell="X31" sqref="X28:AE31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9" width="11.855468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7" width="10.5703125" bestFit="1" customWidth="1"/>
    <col min="18" max="18" width="15.42578125" customWidth="1"/>
    <col min="19" max="20" width="13.140625" customWidth="1"/>
    <col min="21" max="21" width="13.5703125" customWidth="1"/>
    <col min="22" max="23" width="7" customWidth="1"/>
    <col min="24" max="24" width="11.5703125" bestFit="1" customWidth="1"/>
    <col min="25" max="25" width="11.140625" customWidth="1"/>
    <col min="26" max="26" width="7.85546875" bestFit="1" customWidth="1"/>
    <col min="27" max="27" width="10.5703125" bestFit="1" customWidth="1"/>
    <col min="28" max="28" width="10.7109375" bestFit="1" customWidth="1"/>
    <col min="29" max="29" width="3.140625" style="195" customWidth="1"/>
  </cols>
  <sheetData>
    <row r="1" spans="2:28" ht="15.75" thickBot="1" x14ac:dyDescent="0.3">
      <c r="P1" s="193"/>
      <c r="Q1" s="193"/>
      <c r="R1" s="193"/>
      <c r="S1" s="194" t="s">
        <v>224</v>
      </c>
      <c r="T1" s="193"/>
      <c r="U1" s="193"/>
      <c r="V1" s="193"/>
      <c r="W1" s="193"/>
      <c r="X1" s="193"/>
      <c r="Y1" s="193"/>
      <c r="Z1" s="193"/>
      <c r="AA1" s="193"/>
      <c r="AB1" s="193"/>
    </row>
    <row r="2" spans="2:28" ht="39" thickBot="1" x14ac:dyDescent="0.3">
      <c r="B2" s="273" t="s">
        <v>54</v>
      </c>
      <c r="C2" s="274"/>
      <c r="D2" s="274"/>
      <c r="E2" s="274"/>
      <c r="F2" s="27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64</v>
      </c>
      <c r="V2" s="39" t="s">
        <v>223</v>
      </c>
      <c r="W2" s="39" t="s">
        <v>7</v>
      </c>
      <c r="X2" s="39" t="s">
        <v>8</v>
      </c>
      <c r="Y2" s="39" t="s">
        <v>222</v>
      </c>
      <c r="Z2" s="39" t="s">
        <v>11</v>
      </c>
      <c r="AA2" s="39" t="s">
        <v>72</v>
      </c>
      <c r="AB2" s="39" t="s">
        <v>73</v>
      </c>
    </row>
    <row r="3" spans="2:28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1" t="s">
        <v>0</v>
      </c>
      <c r="H3" s="45"/>
      <c r="I3" s="46" t="s">
        <v>21</v>
      </c>
      <c r="J3" s="47" t="s">
        <v>22</v>
      </c>
      <c r="L3" s="48"/>
      <c r="P3" s="200">
        <v>45858</v>
      </c>
      <c r="Q3" s="62" t="s">
        <v>62</v>
      </c>
      <c r="R3" s="3" t="s">
        <v>250</v>
      </c>
      <c r="S3" s="201">
        <v>10740</v>
      </c>
      <c r="T3" s="201">
        <v>10427</v>
      </c>
      <c r="U3" s="52">
        <v>2.91</v>
      </c>
      <c r="V3" s="52">
        <v>8.2899999999999991</v>
      </c>
      <c r="W3" s="52"/>
      <c r="X3" s="52"/>
      <c r="Y3" s="52"/>
      <c r="Z3" s="52"/>
      <c r="AA3" s="52">
        <v>456</v>
      </c>
      <c r="AB3" s="52">
        <v>852</v>
      </c>
    </row>
    <row r="4" spans="2:28" x14ac:dyDescent="0.25">
      <c r="B4" s="53">
        <v>45839</v>
      </c>
      <c r="C4" s="54"/>
      <c r="D4" s="34"/>
      <c r="E4" s="55">
        <v>17.149999999999999</v>
      </c>
      <c r="F4" s="56">
        <f>E4*C4</f>
        <v>0</v>
      </c>
      <c r="G4" s="57"/>
      <c r="H4" s="58" t="s">
        <v>43</v>
      </c>
      <c r="I4" s="59"/>
      <c r="J4" s="60">
        <f>-'HAZİRAN 2025'!J39</f>
        <v>-15602.179999999658</v>
      </c>
      <c r="L4" s="187"/>
      <c r="M4" s="188"/>
      <c r="P4" s="200"/>
      <c r="Q4" s="62"/>
      <c r="R4" s="3"/>
      <c r="S4" s="201"/>
      <c r="T4" s="201"/>
      <c r="U4" s="52"/>
      <c r="V4" s="52"/>
      <c r="W4" s="52"/>
      <c r="X4" s="52"/>
      <c r="Y4" s="65"/>
      <c r="Z4" s="52"/>
      <c r="AA4" s="52"/>
      <c r="AB4" s="52"/>
    </row>
    <row r="5" spans="2:28" x14ac:dyDescent="0.25">
      <c r="B5" s="53">
        <v>45840</v>
      </c>
      <c r="C5" s="54"/>
      <c r="D5" s="34"/>
      <c r="E5" s="55">
        <v>17.149999999999999</v>
      </c>
      <c r="F5" s="56">
        <f t="shared" ref="F5:F34" si="0">E5*C5</f>
        <v>0</v>
      </c>
      <c r="G5" s="57" t="s">
        <v>44</v>
      </c>
      <c r="H5" s="58"/>
      <c r="I5" s="59"/>
      <c r="J5" s="60"/>
      <c r="L5" s="197"/>
      <c r="M5" s="198"/>
      <c r="P5" s="200"/>
      <c r="Q5" s="62"/>
      <c r="R5" s="3"/>
      <c r="S5" s="201"/>
      <c r="T5" s="201"/>
      <c r="U5" s="52"/>
      <c r="V5" s="52"/>
      <c r="W5" s="52"/>
      <c r="X5" s="52"/>
      <c r="Y5" s="65"/>
      <c r="Z5" s="52"/>
      <c r="AA5" s="52"/>
      <c r="AB5" s="52"/>
    </row>
    <row r="6" spans="2:28" x14ac:dyDescent="0.25">
      <c r="B6" s="53">
        <v>45841</v>
      </c>
      <c r="C6" s="54"/>
      <c r="D6" s="34"/>
      <c r="E6" s="55">
        <v>17.149999999999999</v>
      </c>
      <c r="F6" s="56">
        <f t="shared" si="0"/>
        <v>0</v>
      </c>
      <c r="G6" s="57" t="s">
        <v>44</v>
      </c>
      <c r="H6" s="58"/>
      <c r="I6" s="59"/>
      <c r="J6" s="60"/>
      <c r="L6" s="197"/>
      <c r="M6" s="198"/>
      <c r="P6" s="200"/>
      <c r="Q6" s="62"/>
      <c r="R6" s="3"/>
      <c r="S6" s="201"/>
      <c r="T6" s="201"/>
      <c r="U6" s="52"/>
      <c r="V6" s="52"/>
      <c r="W6" s="52"/>
      <c r="X6" s="52"/>
      <c r="Y6" s="65"/>
      <c r="Z6" s="52"/>
      <c r="AA6" s="52"/>
      <c r="AB6" s="52"/>
    </row>
    <row r="7" spans="2:28" x14ac:dyDescent="0.25">
      <c r="B7" s="53">
        <v>45842</v>
      </c>
      <c r="C7" s="54"/>
      <c r="D7" s="34"/>
      <c r="E7" s="55">
        <v>17.149999999999999</v>
      </c>
      <c r="F7" s="56">
        <f t="shared" si="0"/>
        <v>0</v>
      </c>
      <c r="G7" s="57"/>
      <c r="H7" s="58" t="s">
        <v>45</v>
      </c>
      <c r="I7" s="59"/>
      <c r="J7" s="60"/>
      <c r="L7" s="197"/>
      <c r="M7" s="198"/>
      <c r="P7" s="200"/>
      <c r="Q7" s="62"/>
      <c r="R7" s="3"/>
      <c r="S7" s="201"/>
      <c r="T7" s="201"/>
      <c r="U7" s="52"/>
      <c r="V7" s="52"/>
      <c r="W7" s="52"/>
      <c r="X7" s="52"/>
      <c r="Y7" s="65"/>
      <c r="Z7" s="52"/>
      <c r="AA7" s="52"/>
      <c r="AB7" s="52"/>
    </row>
    <row r="8" spans="2:28" x14ac:dyDescent="0.25">
      <c r="B8" s="53">
        <v>45843</v>
      </c>
      <c r="C8" s="54"/>
      <c r="D8" s="34"/>
      <c r="E8" s="55">
        <v>17.149999999999999</v>
      </c>
      <c r="F8" s="56">
        <f t="shared" si="0"/>
        <v>0</v>
      </c>
      <c r="G8" s="14"/>
      <c r="H8" s="67"/>
      <c r="I8" s="2"/>
      <c r="J8" s="68"/>
      <c r="L8" s="197"/>
      <c r="M8" s="198"/>
      <c r="P8" s="200"/>
      <c r="Q8" s="62"/>
      <c r="R8" s="3"/>
      <c r="S8" s="201"/>
      <c r="T8" s="201"/>
      <c r="U8" s="52"/>
      <c r="V8" s="52"/>
      <c r="W8" s="52"/>
      <c r="X8" s="52"/>
      <c r="Y8" s="65"/>
      <c r="Z8" s="52"/>
      <c r="AA8" s="52"/>
      <c r="AB8" s="52"/>
    </row>
    <row r="9" spans="2:28" x14ac:dyDescent="0.25">
      <c r="B9" s="53">
        <v>45844</v>
      </c>
      <c r="C9" s="54"/>
      <c r="D9" s="34"/>
      <c r="E9" s="55">
        <v>17.149999999999999</v>
      </c>
      <c r="F9" s="56">
        <f t="shared" si="0"/>
        <v>0</v>
      </c>
      <c r="G9" s="196" t="s">
        <v>230</v>
      </c>
      <c r="H9" s="67"/>
      <c r="I9" s="2"/>
      <c r="J9" s="68">
        <v>2575.0100000000002</v>
      </c>
      <c r="L9" s="197"/>
      <c r="M9" s="198"/>
      <c r="P9" s="200"/>
      <c r="Q9" s="62"/>
      <c r="R9" s="3"/>
      <c r="S9" s="201"/>
      <c r="T9" s="201"/>
      <c r="U9" s="52"/>
      <c r="V9" s="52"/>
      <c r="W9" s="52"/>
      <c r="X9" s="52"/>
      <c r="Y9" s="65"/>
      <c r="Z9" s="52"/>
      <c r="AA9" s="52"/>
      <c r="AB9" s="52"/>
    </row>
    <row r="10" spans="2:28" x14ac:dyDescent="0.25">
      <c r="B10" s="53">
        <v>45845</v>
      </c>
      <c r="C10" s="54"/>
      <c r="D10" s="34"/>
      <c r="E10" s="55">
        <v>17.149999999999999</v>
      </c>
      <c r="F10" s="56">
        <f t="shared" si="0"/>
        <v>0</v>
      </c>
      <c r="G10" s="14">
        <v>45869</v>
      </c>
      <c r="H10" s="67" t="s">
        <v>238</v>
      </c>
      <c r="I10" s="2"/>
      <c r="J10" s="68">
        <v>10313</v>
      </c>
      <c r="L10" s="197"/>
      <c r="M10" s="198"/>
      <c r="P10" s="200"/>
      <c r="Q10" s="62"/>
      <c r="R10" s="3"/>
      <c r="S10" s="201"/>
      <c r="T10" s="201"/>
      <c r="U10" s="52"/>
      <c r="V10" s="52"/>
      <c r="W10" s="52"/>
      <c r="X10" s="52"/>
      <c r="Y10" s="65"/>
      <c r="Z10" s="52"/>
      <c r="AA10" s="52"/>
      <c r="AB10" s="52"/>
    </row>
    <row r="11" spans="2:28" x14ac:dyDescent="0.25">
      <c r="B11" s="53">
        <v>45846</v>
      </c>
      <c r="C11" s="189"/>
      <c r="D11" s="34"/>
      <c r="E11" s="55">
        <v>17.149999999999999</v>
      </c>
      <c r="F11" s="56">
        <f t="shared" si="0"/>
        <v>0</v>
      </c>
      <c r="G11" s="14"/>
      <c r="H11" s="67"/>
      <c r="I11" s="2"/>
      <c r="J11" s="68"/>
      <c r="L11" s="197"/>
      <c r="M11" s="198"/>
      <c r="P11" s="200"/>
      <c r="Q11" s="62"/>
      <c r="R11" s="3"/>
      <c r="S11" s="201"/>
      <c r="T11" s="201"/>
      <c r="U11" s="52"/>
      <c r="V11" s="52"/>
      <c r="W11" s="52"/>
      <c r="X11" s="52"/>
      <c r="Y11" s="65"/>
      <c r="Z11" s="52"/>
      <c r="AA11" s="52"/>
      <c r="AB11" s="52"/>
    </row>
    <row r="12" spans="2:28" x14ac:dyDescent="0.25">
      <c r="B12" s="53">
        <v>45847</v>
      </c>
      <c r="C12" s="189"/>
      <c r="D12" s="34"/>
      <c r="E12" s="55">
        <v>17.149999999999999</v>
      </c>
      <c r="F12" s="56">
        <f t="shared" si="0"/>
        <v>0</v>
      </c>
      <c r="G12" s="14"/>
      <c r="H12" s="67"/>
      <c r="I12" s="2"/>
      <c r="J12" s="68"/>
      <c r="L12" s="197"/>
      <c r="M12" s="198"/>
      <c r="P12" s="200"/>
      <c r="Q12" s="62"/>
      <c r="R12" s="3"/>
      <c r="S12" s="97"/>
      <c r="T12" s="201"/>
      <c r="U12" s="52"/>
      <c r="V12" s="52"/>
      <c r="W12" s="52"/>
      <c r="X12" s="52"/>
      <c r="Y12" s="65"/>
      <c r="Z12" s="52"/>
      <c r="AA12" s="52"/>
      <c r="AB12" s="52"/>
    </row>
    <row r="13" spans="2:28" x14ac:dyDescent="0.25">
      <c r="B13" s="53">
        <v>45848</v>
      </c>
      <c r="C13" s="189"/>
      <c r="D13" s="34"/>
      <c r="E13" s="55">
        <v>17.149999999999999</v>
      </c>
      <c r="F13" s="56">
        <f t="shared" si="0"/>
        <v>0</v>
      </c>
      <c r="G13" s="14"/>
      <c r="H13" s="67"/>
      <c r="I13" s="2"/>
      <c r="J13" s="68"/>
      <c r="L13" s="197"/>
      <c r="M13" s="198"/>
      <c r="P13" s="200"/>
      <c r="Q13" s="62"/>
      <c r="R13" s="3"/>
      <c r="S13" s="201"/>
      <c r="T13" s="201"/>
      <c r="U13" s="52"/>
      <c r="V13" s="52"/>
      <c r="W13" s="52"/>
      <c r="X13" s="52"/>
      <c r="Y13" s="65"/>
      <c r="Z13" s="52"/>
      <c r="AA13" s="52"/>
      <c r="AB13" s="52"/>
    </row>
    <row r="14" spans="2:28" x14ac:dyDescent="0.25">
      <c r="B14" s="53">
        <v>45849</v>
      </c>
      <c r="C14" s="189"/>
      <c r="D14" s="34"/>
      <c r="E14" s="55">
        <v>17.149999999999999</v>
      </c>
      <c r="F14" s="56">
        <f t="shared" si="0"/>
        <v>0</v>
      </c>
      <c r="G14" s="14"/>
      <c r="H14" s="67"/>
      <c r="I14" s="2"/>
      <c r="J14" s="68"/>
      <c r="L14" s="10"/>
    </row>
    <row r="15" spans="2:28" x14ac:dyDescent="0.25">
      <c r="B15" s="53">
        <v>45850</v>
      </c>
      <c r="C15" s="54"/>
      <c r="D15" s="34"/>
      <c r="E15" s="55">
        <v>17.149999999999999</v>
      </c>
      <c r="F15" s="56">
        <f t="shared" si="0"/>
        <v>0</v>
      </c>
      <c r="G15" s="14"/>
      <c r="H15" s="67"/>
      <c r="I15" s="2"/>
      <c r="J15" s="68"/>
      <c r="L15" s="48"/>
      <c r="S15" s="190">
        <f>SUM(S3:S14)</f>
        <v>10740</v>
      </c>
      <c r="T15" s="190">
        <f>SUM(T3:T14)</f>
        <v>10427</v>
      </c>
      <c r="AA15" s="190">
        <f>SUM(AA3:AA14)</f>
        <v>456</v>
      </c>
      <c r="AB15" s="190">
        <f>SUM(AB3:AB14)</f>
        <v>852</v>
      </c>
    </row>
    <row r="16" spans="2:28" x14ac:dyDescent="0.25">
      <c r="B16" s="53">
        <v>45851</v>
      </c>
      <c r="C16" s="189"/>
      <c r="D16" s="34"/>
      <c r="E16" s="55">
        <v>17.149999999999999</v>
      </c>
      <c r="F16" s="56">
        <f t="shared" si="0"/>
        <v>0</v>
      </c>
      <c r="G16" s="14"/>
      <c r="H16" s="67"/>
      <c r="I16" s="2"/>
      <c r="J16" s="68"/>
      <c r="L16" s="208"/>
    </row>
    <row r="17" spans="2:25" x14ac:dyDescent="0.25">
      <c r="B17" s="53">
        <v>45852</v>
      </c>
      <c r="C17" s="54"/>
      <c r="D17" s="34"/>
      <c r="E17" s="55">
        <v>17.149999999999999</v>
      </c>
      <c r="F17" s="56">
        <f t="shared" si="0"/>
        <v>0</v>
      </c>
      <c r="G17" s="14"/>
      <c r="H17" s="67"/>
      <c r="I17" s="2"/>
      <c r="J17" s="68"/>
      <c r="L17" s="191"/>
      <c r="M17" s="192"/>
    </row>
    <row r="18" spans="2:25" x14ac:dyDescent="0.25">
      <c r="B18" s="53">
        <v>45853</v>
      </c>
      <c r="C18" s="54"/>
      <c r="D18" s="34"/>
      <c r="E18" s="55">
        <v>17.149999999999999</v>
      </c>
      <c r="F18" s="56">
        <f t="shared" si="0"/>
        <v>0</v>
      </c>
      <c r="G18" s="14"/>
      <c r="H18" s="67"/>
      <c r="I18" s="2"/>
      <c r="J18" s="68"/>
    </row>
    <row r="19" spans="2:25" x14ac:dyDescent="0.25">
      <c r="B19" s="53">
        <v>45854</v>
      </c>
      <c r="C19" s="54"/>
      <c r="D19" s="34"/>
      <c r="E19" s="55">
        <v>17.149999999999999</v>
      </c>
      <c r="F19" s="56">
        <f t="shared" si="0"/>
        <v>0</v>
      </c>
      <c r="G19" s="14"/>
      <c r="H19" s="67"/>
      <c r="I19" s="2"/>
      <c r="J19" s="68"/>
    </row>
    <row r="20" spans="2:25" x14ac:dyDescent="0.25">
      <c r="B20" s="53">
        <v>45855</v>
      </c>
      <c r="C20" s="54"/>
      <c r="D20" s="34"/>
      <c r="E20" s="55">
        <v>17.149999999999999</v>
      </c>
      <c r="F20" s="56">
        <f t="shared" si="0"/>
        <v>0</v>
      </c>
      <c r="G20" s="14"/>
      <c r="H20" s="67"/>
      <c r="I20" s="2"/>
      <c r="J20" s="68"/>
      <c r="Y20" t="s">
        <v>247</v>
      </c>
    </row>
    <row r="21" spans="2:25" x14ac:dyDescent="0.25">
      <c r="B21" s="53">
        <v>45856</v>
      </c>
      <c r="C21" s="54"/>
      <c r="D21" s="34"/>
      <c r="E21" s="55">
        <v>17.149999999999999</v>
      </c>
      <c r="F21" s="56">
        <f t="shared" si="0"/>
        <v>0</v>
      </c>
      <c r="G21" s="14"/>
      <c r="H21" s="67"/>
      <c r="I21" s="2"/>
      <c r="J21" s="68"/>
    </row>
    <row r="22" spans="2:25" x14ac:dyDescent="0.25">
      <c r="B22" s="53">
        <v>45857</v>
      </c>
      <c r="C22" s="54"/>
      <c r="D22" s="34"/>
      <c r="E22" s="55">
        <v>17.149999999999999</v>
      </c>
      <c r="F22" s="56">
        <f t="shared" si="0"/>
        <v>0</v>
      </c>
      <c r="G22" s="14"/>
      <c r="H22" s="67"/>
      <c r="I22" s="2"/>
      <c r="J22" s="68"/>
      <c r="L22" s="214"/>
      <c r="M22" s="215"/>
      <c r="Y22">
        <v>45</v>
      </c>
    </row>
    <row r="23" spans="2:25" x14ac:dyDescent="0.25">
      <c r="B23" s="53">
        <v>45858</v>
      </c>
      <c r="C23" s="54">
        <v>10408</v>
      </c>
      <c r="D23" s="34"/>
      <c r="E23" s="55">
        <v>17.149999999999999</v>
      </c>
      <c r="F23" s="56">
        <f t="shared" si="0"/>
        <v>178497.19999999998</v>
      </c>
      <c r="G23" s="14"/>
      <c r="H23" s="67"/>
      <c r="I23" s="2"/>
      <c r="J23" s="68"/>
      <c r="Y23">
        <v>33</v>
      </c>
    </row>
    <row r="24" spans="2:25" x14ac:dyDescent="0.25">
      <c r="B24" s="53">
        <v>45859</v>
      </c>
      <c r="C24" s="54"/>
      <c r="D24" s="34"/>
      <c r="E24" s="55">
        <v>17.149999999999999</v>
      </c>
      <c r="F24" s="56">
        <f t="shared" si="0"/>
        <v>0</v>
      </c>
      <c r="G24" s="14"/>
      <c r="H24" s="67"/>
      <c r="I24" s="2"/>
      <c r="J24" s="68"/>
    </row>
    <row r="25" spans="2:25" x14ac:dyDescent="0.25">
      <c r="B25" s="53">
        <v>45860</v>
      </c>
      <c r="C25" s="180"/>
      <c r="D25" s="34"/>
      <c r="E25" s="55">
        <v>17.149999999999999</v>
      </c>
      <c r="F25" s="56">
        <f t="shared" si="0"/>
        <v>0</v>
      </c>
      <c r="G25" s="14"/>
      <c r="H25" s="67"/>
      <c r="I25" s="2"/>
      <c r="J25" s="68"/>
    </row>
    <row r="26" spans="2:25" x14ac:dyDescent="0.25">
      <c r="B26" s="53">
        <v>45861</v>
      </c>
      <c r="C26" s="54"/>
      <c r="D26" s="34"/>
      <c r="E26" s="55">
        <v>17.149999999999999</v>
      </c>
      <c r="F26" s="56">
        <f t="shared" si="0"/>
        <v>0</v>
      </c>
      <c r="G26" s="14"/>
      <c r="H26" s="67"/>
      <c r="I26" s="2"/>
      <c r="J26" s="68"/>
    </row>
    <row r="27" spans="2:25" x14ac:dyDescent="0.25">
      <c r="B27" s="53">
        <v>45862</v>
      </c>
      <c r="C27" s="54"/>
      <c r="D27" s="34"/>
      <c r="E27" s="55">
        <v>17.149999999999999</v>
      </c>
      <c r="F27" s="56">
        <f t="shared" si="0"/>
        <v>0</v>
      </c>
      <c r="G27" s="14"/>
      <c r="H27" s="67"/>
      <c r="I27" s="2"/>
      <c r="J27" s="68"/>
    </row>
    <row r="28" spans="2:25" x14ac:dyDescent="0.25">
      <c r="B28" s="53">
        <v>45863</v>
      </c>
      <c r="C28" s="181"/>
      <c r="D28" s="34"/>
      <c r="E28" s="55">
        <v>17.149999999999999</v>
      </c>
      <c r="F28" s="56">
        <f t="shared" si="0"/>
        <v>0</v>
      </c>
      <c r="G28" s="14"/>
      <c r="H28" s="67"/>
      <c r="I28" s="2"/>
      <c r="J28" s="68"/>
      <c r="R28" s="282"/>
      <c r="S28" s="282"/>
      <c r="T28" s="282"/>
      <c r="X28" s="1"/>
    </row>
    <row r="29" spans="2:25" x14ac:dyDescent="0.25">
      <c r="B29" s="53">
        <v>45864</v>
      </c>
      <c r="C29" s="54"/>
      <c r="D29" s="34"/>
      <c r="E29" s="55">
        <v>17.149999999999999</v>
      </c>
      <c r="F29" s="56">
        <f t="shared" si="0"/>
        <v>0</v>
      </c>
      <c r="G29" s="14"/>
      <c r="H29" s="67"/>
      <c r="I29" s="2"/>
      <c r="J29" s="68"/>
      <c r="X29" s="1"/>
    </row>
    <row r="30" spans="2:25" x14ac:dyDescent="0.25">
      <c r="B30" s="53">
        <v>45865</v>
      </c>
      <c r="C30" s="54"/>
      <c r="D30" s="34"/>
      <c r="E30" s="55">
        <v>17.149999999999999</v>
      </c>
      <c r="F30" s="56">
        <f t="shared" si="0"/>
        <v>0</v>
      </c>
      <c r="G30" s="14"/>
      <c r="H30" s="67"/>
      <c r="I30" s="2"/>
      <c r="J30" s="68"/>
    </row>
    <row r="31" spans="2:25" x14ac:dyDescent="0.25">
      <c r="B31" s="53">
        <v>45866</v>
      </c>
      <c r="C31" s="54"/>
      <c r="D31" s="34"/>
      <c r="E31" s="55">
        <v>17.149999999999999</v>
      </c>
      <c r="F31" s="56">
        <f t="shared" si="0"/>
        <v>0</v>
      </c>
      <c r="G31" s="14"/>
      <c r="H31" s="67"/>
      <c r="I31" s="2"/>
      <c r="J31" s="68"/>
      <c r="P31" s="1"/>
    </row>
    <row r="32" spans="2:25" x14ac:dyDescent="0.25">
      <c r="B32" s="53">
        <v>45867</v>
      </c>
      <c r="C32" s="54"/>
      <c r="D32" s="34"/>
      <c r="E32" s="55">
        <v>17.149999999999999</v>
      </c>
      <c r="F32" s="56">
        <f t="shared" si="0"/>
        <v>0</v>
      </c>
      <c r="G32" s="14"/>
      <c r="H32" s="67"/>
      <c r="I32" s="2"/>
      <c r="J32" s="68"/>
      <c r="X32" s="10"/>
    </row>
    <row r="33" spans="2:13" x14ac:dyDescent="0.25">
      <c r="B33" s="53">
        <v>45868</v>
      </c>
      <c r="C33" s="54"/>
      <c r="D33" s="34"/>
      <c r="E33" s="55">
        <v>17.149999999999999</v>
      </c>
      <c r="F33" s="56">
        <f t="shared" si="0"/>
        <v>0</v>
      </c>
      <c r="G33" s="14"/>
      <c r="H33" s="67"/>
      <c r="I33" s="2"/>
      <c r="J33" s="68"/>
    </row>
    <row r="34" spans="2:13" ht="15.75" thickBot="1" x14ac:dyDescent="0.3">
      <c r="B34" s="53">
        <v>45869</v>
      </c>
      <c r="C34" s="73"/>
      <c r="D34" s="74"/>
      <c r="E34" s="55">
        <v>17.149999999999999</v>
      </c>
      <c r="F34" s="75">
        <f t="shared" si="0"/>
        <v>0</v>
      </c>
      <c r="G34" s="19"/>
      <c r="H34" s="76"/>
      <c r="I34" s="21"/>
      <c r="J34" s="77"/>
    </row>
    <row r="35" spans="2:13" x14ac:dyDescent="0.25">
      <c r="B35" s="78" t="s">
        <v>2</v>
      </c>
      <c r="C35" s="79">
        <f>SUM(C4:C34)</f>
        <v>10408</v>
      </c>
      <c r="D35" s="80">
        <f>SUM(D4:D34)</f>
        <v>0</v>
      </c>
      <c r="E35" s="81"/>
      <c r="F35" s="82"/>
      <c r="G35" s="22"/>
      <c r="H35" s="276" t="s">
        <v>46</v>
      </c>
      <c r="I35" s="276"/>
      <c r="J35" s="83">
        <f>SUM(J4:J34)</f>
        <v>-2714.1699999996581</v>
      </c>
    </row>
    <row r="36" spans="2:13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>
        <f>+F37</f>
        <v>178497.19999999998</v>
      </c>
    </row>
    <row r="37" spans="2:13" x14ac:dyDescent="0.25">
      <c r="B37" s="84" t="s">
        <v>20</v>
      </c>
      <c r="C37" s="87">
        <f>C35</f>
        <v>10408</v>
      </c>
      <c r="D37" s="34">
        <f>D35/1.03</f>
        <v>0</v>
      </c>
      <c r="E37" s="85"/>
      <c r="F37" s="56">
        <f>SUM(F4:F34)</f>
        <v>178497.19999999998</v>
      </c>
      <c r="G37" s="15"/>
      <c r="H37" s="2" t="s">
        <v>48</v>
      </c>
      <c r="I37" s="2">
        <v>0.01</v>
      </c>
      <c r="J37" s="68">
        <f>+F38</f>
        <v>1784.9719999999998</v>
      </c>
    </row>
    <row r="38" spans="2:13" x14ac:dyDescent="0.25">
      <c r="B38" s="84"/>
      <c r="C38" s="34"/>
      <c r="D38" s="2"/>
      <c r="E38" s="85" t="s">
        <v>239</v>
      </c>
      <c r="F38" s="56">
        <f>F37*0.01</f>
        <v>1784.9719999999998</v>
      </c>
      <c r="G38" s="15"/>
      <c r="H38" s="2"/>
      <c r="I38" s="88" t="s">
        <v>49</v>
      </c>
      <c r="J38" s="68"/>
    </row>
    <row r="39" spans="2:13" ht="15.75" thickBot="1" x14ac:dyDescent="0.3">
      <c r="B39" s="278" t="s">
        <v>50</v>
      </c>
      <c r="C39" s="279"/>
      <c r="D39" s="18"/>
      <c r="E39" s="89" t="s">
        <v>240</v>
      </c>
      <c r="F39" s="75">
        <f>F37+F38</f>
        <v>180282.17199999999</v>
      </c>
      <c r="G39" s="16"/>
      <c r="H39" s="280" t="s">
        <v>51</v>
      </c>
      <c r="I39" s="280"/>
      <c r="J39" s="90">
        <f>J36+J37+J38-J35</f>
        <v>182996.34199999965</v>
      </c>
      <c r="L39" s="86">
        <v>182995.73</v>
      </c>
      <c r="M39" s="86">
        <f>L39-J39</f>
        <v>-0.61199999964446761</v>
      </c>
    </row>
    <row r="40" spans="2:13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</row>
    <row r="41" spans="2:13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</row>
    <row r="42" spans="2:13" x14ac:dyDescent="0.25">
      <c r="J42" s="86"/>
    </row>
    <row r="43" spans="2:13" x14ac:dyDescent="0.25">
      <c r="J43" s="86"/>
    </row>
    <row r="44" spans="2:13" x14ac:dyDescent="0.25">
      <c r="C44" s="1"/>
    </row>
    <row r="45" spans="2:13" x14ac:dyDescent="0.25">
      <c r="C45" s="199"/>
    </row>
    <row r="49" spans="10:10" x14ac:dyDescent="0.25">
      <c r="J49" s="1"/>
    </row>
    <row r="53" spans="10:10" x14ac:dyDescent="0.25">
      <c r="J53" s="10"/>
    </row>
  </sheetData>
  <mergeCells count="8">
    <mergeCell ref="R28:T28"/>
    <mergeCell ref="B40:J40"/>
    <mergeCell ref="B41:J41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7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86D33-22E3-4DA3-8B0B-D72FA30312DE}">
  <sheetPr>
    <pageSetUpPr fitToPage="1"/>
  </sheetPr>
  <dimension ref="B1:AC53"/>
  <sheetViews>
    <sheetView zoomScale="85" zoomScaleNormal="85" workbookViewId="0">
      <selection activeCell="M30" sqref="M30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9" width="11.855468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10.5703125" bestFit="1" customWidth="1"/>
    <col min="18" max="18" width="15.42578125" customWidth="1"/>
    <col min="19" max="20" width="13.140625" customWidth="1"/>
    <col min="21" max="22" width="7.28515625" customWidth="1"/>
    <col min="23" max="24" width="7" customWidth="1"/>
    <col min="25" max="25" width="11.140625" customWidth="1"/>
    <col min="26" max="26" width="7.85546875" bestFit="1" customWidth="1"/>
    <col min="27" max="27" width="10.5703125" bestFit="1" customWidth="1"/>
    <col min="28" max="28" width="10.7109375" bestFit="1" customWidth="1"/>
    <col min="29" max="29" width="3.140625" style="195" customWidth="1"/>
  </cols>
  <sheetData>
    <row r="1" spans="2:28" ht="15.75" thickBot="1" x14ac:dyDescent="0.3">
      <c r="P1" s="193"/>
      <c r="Q1" s="193"/>
      <c r="R1" s="193"/>
      <c r="S1" s="194" t="s">
        <v>224</v>
      </c>
      <c r="T1" s="193"/>
      <c r="U1" s="193"/>
      <c r="V1" s="193"/>
      <c r="W1" s="193"/>
      <c r="X1" s="193"/>
      <c r="Y1" s="193"/>
      <c r="Z1" s="193"/>
      <c r="AA1" s="193"/>
      <c r="AB1" s="193"/>
    </row>
    <row r="2" spans="2:28" ht="39" thickBot="1" x14ac:dyDescent="0.3">
      <c r="B2" s="273" t="s">
        <v>54</v>
      </c>
      <c r="C2" s="274"/>
      <c r="D2" s="274"/>
      <c r="E2" s="274"/>
      <c r="F2" s="27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64</v>
      </c>
      <c r="V2" s="39" t="s">
        <v>223</v>
      </c>
      <c r="W2" s="39" t="s">
        <v>7</v>
      </c>
      <c r="X2" s="39" t="s">
        <v>8</v>
      </c>
      <c r="Y2" s="39" t="s">
        <v>222</v>
      </c>
      <c r="Z2" s="39" t="s">
        <v>11</v>
      </c>
      <c r="AA2" s="39" t="s">
        <v>72</v>
      </c>
      <c r="AB2" s="39" t="s">
        <v>73</v>
      </c>
    </row>
    <row r="3" spans="2:28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1" t="s">
        <v>0</v>
      </c>
      <c r="H3" s="45"/>
      <c r="I3" s="46" t="s">
        <v>21</v>
      </c>
      <c r="J3" s="47" t="s">
        <v>22</v>
      </c>
      <c r="L3" s="48"/>
      <c r="P3" s="200">
        <v>45871</v>
      </c>
      <c r="Q3" s="222" t="s">
        <v>211</v>
      </c>
      <c r="R3" s="3" t="s">
        <v>100</v>
      </c>
      <c r="S3" s="201">
        <v>15740</v>
      </c>
      <c r="T3" s="201">
        <v>15282</v>
      </c>
      <c r="U3" s="52">
        <v>3.06</v>
      </c>
      <c r="V3" s="52">
        <v>8.14</v>
      </c>
      <c r="W3" s="52">
        <v>6.78</v>
      </c>
      <c r="X3" s="52">
        <v>6.6</v>
      </c>
      <c r="Y3" s="52">
        <v>9.4</v>
      </c>
      <c r="Z3" s="52"/>
      <c r="AA3" s="100">
        <v>704</v>
      </c>
      <c r="AB3" s="100">
        <v>1224</v>
      </c>
    </row>
    <row r="4" spans="2:28" x14ac:dyDescent="0.25">
      <c r="B4" s="53">
        <v>45870</v>
      </c>
      <c r="C4" s="54"/>
      <c r="D4" s="34"/>
      <c r="E4" s="55">
        <v>18.350000000000001</v>
      </c>
      <c r="F4" s="56">
        <f>E4*C4</f>
        <v>0</v>
      </c>
      <c r="G4" s="57"/>
      <c r="H4" s="58" t="s">
        <v>43</v>
      </c>
      <c r="I4" s="59"/>
      <c r="J4" s="60">
        <f>-'TEMMUZ 2025 '!J39</f>
        <v>-182996.34199999965</v>
      </c>
      <c r="L4" s="187"/>
      <c r="P4" s="200">
        <v>45876</v>
      </c>
      <c r="Q4" s="223" t="s">
        <v>249</v>
      </c>
      <c r="R4" s="3" t="s">
        <v>100</v>
      </c>
      <c r="S4" s="201">
        <v>25020</v>
      </c>
      <c r="T4" s="201">
        <v>24291</v>
      </c>
      <c r="U4" s="52">
        <v>2.91</v>
      </c>
      <c r="V4" s="52">
        <v>8.2200000000000006</v>
      </c>
      <c r="W4" s="52">
        <v>6.72</v>
      </c>
      <c r="X4" s="52">
        <v>6.8</v>
      </c>
      <c r="Y4" s="65">
        <v>9.8000000000000007</v>
      </c>
      <c r="Z4" s="52">
        <v>11.13</v>
      </c>
      <c r="AA4" s="100">
        <v>1063.5</v>
      </c>
      <c r="AB4" s="100">
        <v>1969</v>
      </c>
    </row>
    <row r="5" spans="2:28" x14ac:dyDescent="0.25">
      <c r="B5" s="53">
        <v>45871</v>
      </c>
      <c r="C5" s="54">
        <v>15282</v>
      </c>
      <c r="D5" s="34"/>
      <c r="E5" s="55">
        <v>18.350000000000001</v>
      </c>
      <c r="F5" s="56">
        <f t="shared" ref="F5:F34" si="0">E5*C5</f>
        <v>280424.7</v>
      </c>
      <c r="G5" s="57" t="s">
        <v>44</v>
      </c>
      <c r="H5" s="58"/>
      <c r="I5" s="59"/>
      <c r="J5" s="60"/>
      <c r="L5" s="197"/>
      <c r="P5" s="200">
        <v>45877</v>
      </c>
      <c r="Q5" s="222" t="s">
        <v>248</v>
      </c>
      <c r="R5" s="3" t="s">
        <v>100</v>
      </c>
      <c r="S5" s="201">
        <v>24540</v>
      </c>
      <c r="T5" s="201">
        <v>23825</v>
      </c>
      <c r="U5" s="52">
        <v>2.91</v>
      </c>
      <c r="V5" s="52">
        <v>8.2899999999999991</v>
      </c>
      <c r="W5" s="52">
        <v>6.75</v>
      </c>
      <c r="X5" s="52">
        <v>7.6</v>
      </c>
      <c r="Y5" s="65">
        <v>11.8</v>
      </c>
      <c r="Z5" s="52"/>
      <c r="AA5" s="100">
        <v>1043.5</v>
      </c>
      <c r="AB5" s="100">
        <v>1947</v>
      </c>
    </row>
    <row r="6" spans="2:28" x14ac:dyDescent="0.25">
      <c r="B6" s="53">
        <v>45872</v>
      </c>
      <c r="C6" s="54"/>
      <c r="D6" s="34"/>
      <c r="E6" s="55">
        <v>18.350000000000001</v>
      </c>
      <c r="F6" s="56">
        <f t="shared" si="0"/>
        <v>0</v>
      </c>
      <c r="G6" s="57" t="s">
        <v>44</v>
      </c>
      <c r="H6" s="58"/>
      <c r="I6" s="59"/>
      <c r="J6" s="60"/>
      <c r="L6" s="197"/>
      <c r="P6" s="200"/>
      <c r="Q6" s="62"/>
      <c r="R6" s="3"/>
      <c r="S6" s="201"/>
      <c r="T6" s="201"/>
      <c r="U6" s="52"/>
      <c r="V6" s="52"/>
      <c r="W6" s="52"/>
      <c r="X6" s="52"/>
      <c r="Y6" s="65"/>
      <c r="Z6" s="52"/>
      <c r="AA6" s="52"/>
      <c r="AB6" s="52"/>
    </row>
    <row r="7" spans="2:28" x14ac:dyDescent="0.25">
      <c r="B7" s="53">
        <v>45873</v>
      </c>
      <c r="C7" s="54"/>
      <c r="D7" s="34"/>
      <c r="E7" s="55">
        <v>18.350000000000001</v>
      </c>
      <c r="F7" s="56">
        <f t="shared" si="0"/>
        <v>0</v>
      </c>
      <c r="G7" s="57"/>
      <c r="H7" s="58" t="s">
        <v>45</v>
      </c>
      <c r="I7" s="59"/>
      <c r="J7" s="60"/>
      <c r="L7" s="197"/>
      <c r="P7" s="200"/>
      <c r="Q7" s="62"/>
      <c r="R7" s="3"/>
      <c r="S7" s="201"/>
      <c r="T7" s="201"/>
      <c r="U7" s="52"/>
      <c r="V7" s="52"/>
      <c r="W7" s="52"/>
      <c r="X7" s="52"/>
      <c r="Y7" s="65"/>
      <c r="Z7" s="52"/>
      <c r="AA7" s="52"/>
      <c r="AB7" s="52"/>
    </row>
    <row r="8" spans="2:28" x14ac:dyDescent="0.25">
      <c r="B8" s="53">
        <v>45874</v>
      </c>
      <c r="C8" s="54"/>
      <c r="D8" s="34"/>
      <c r="E8" s="55">
        <v>18.350000000000001</v>
      </c>
      <c r="F8" s="56">
        <f t="shared" si="0"/>
        <v>0</v>
      </c>
      <c r="G8" s="14"/>
      <c r="H8" s="67"/>
      <c r="I8" s="2"/>
      <c r="J8" s="68"/>
      <c r="L8" s="197"/>
      <c r="P8" s="200"/>
      <c r="Q8" s="62"/>
      <c r="R8" s="3"/>
      <c r="S8" s="201"/>
      <c r="T8" s="201"/>
      <c r="U8" s="52"/>
      <c r="V8" s="52"/>
      <c r="W8" s="52"/>
      <c r="X8" s="52"/>
      <c r="Y8" s="65"/>
      <c r="Z8" s="52"/>
      <c r="AA8" s="52"/>
      <c r="AB8" s="52"/>
    </row>
    <row r="9" spans="2:28" x14ac:dyDescent="0.25">
      <c r="B9" s="53">
        <v>45875</v>
      </c>
      <c r="C9" s="54"/>
      <c r="D9" s="34"/>
      <c r="E9" s="55">
        <v>18.350000000000001</v>
      </c>
      <c r="F9" s="56">
        <f t="shared" si="0"/>
        <v>0</v>
      </c>
      <c r="G9" s="14"/>
      <c r="H9" s="67"/>
      <c r="I9" s="2"/>
      <c r="J9" s="68"/>
      <c r="P9" s="200"/>
      <c r="Q9" s="62"/>
      <c r="R9" s="3"/>
      <c r="S9" s="201"/>
      <c r="T9" s="201"/>
      <c r="U9" s="52"/>
      <c r="V9" s="52"/>
      <c r="W9" s="52"/>
      <c r="X9" s="52"/>
      <c r="Y9" s="65"/>
      <c r="Z9" s="52"/>
      <c r="AA9" s="52"/>
      <c r="AB9" s="52"/>
    </row>
    <row r="10" spans="2:28" x14ac:dyDescent="0.25">
      <c r="B10" s="53">
        <v>45876</v>
      </c>
      <c r="C10" s="54">
        <v>24311</v>
      </c>
      <c r="D10" s="34"/>
      <c r="E10" s="55">
        <v>18.350000000000001</v>
      </c>
      <c r="F10" s="56">
        <f t="shared" si="0"/>
        <v>446106.85000000003</v>
      </c>
      <c r="G10" s="14"/>
      <c r="H10" s="67"/>
      <c r="I10" s="2"/>
      <c r="J10" s="68"/>
      <c r="P10" s="200"/>
      <c r="Q10" s="62"/>
      <c r="R10" s="3"/>
      <c r="S10" s="201"/>
      <c r="T10" s="201"/>
      <c r="U10" s="52"/>
      <c r="V10" s="52"/>
      <c r="W10" s="52"/>
      <c r="X10" s="52"/>
      <c r="Y10" s="65"/>
      <c r="Z10" s="52"/>
      <c r="AA10" s="52"/>
      <c r="AB10" s="52"/>
    </row>
    <row r="11" spans="2:28" x14ac:dyDescent="0.25">
      <c r="B11" s="53">
        <v>45877</v>
      </c>
      <c r="C11" s="189">
        <v>23845</v>
      </c>
      <c r="D11" s="34"/>
      <c r="E11" s="55">
        <v>18.350000000000001</v>
      </c>
      <c r="F11" s="56">
        <f t="shared" si="0"/>
        <v>437555.75000000006</v>
      </c>
      <c r="G11" s="14"/>
      <c r="H11" s="67"/>
      <c r="I11" s="2"/>
      <c r="J11" s="68"/>
      <c r="P11" s="200"/>
      <c r="Q11" s="62"/>
      <c r="R11" s="3"/>
      <c r="S11" s="201"/>
      <c r="T11" s="201"/>
      <c r="U11" s="52"/>
      <c r="V11" s="52"/>
      <c r="W11" s="52"/>
      <c r="X11" s="52"/>
      <c r="Y11" s="65"/>
      <c r="Z11" s="52"/>
      <c r="AA11" s="52"/>
      <c r="AB11" s="52"/>
    </row>
    <row r="12" spans="2:28" x14ac:dyDescent="0.25">
      <c r="B12" s="53">
        <v>45878</v>
      </c>
      <c r="C12" s="189"/>
      <c r="D12" s="34"/>
      <c r="E12" s="55">
        <v>18.350000000000001</v>
      </c>
      <c r="F12" s="56">
        <f t="shared" si="0"/>
        <v>0</v>
      </c>
      <c r="G12" s="14"/>
      <c r="H12" s="67"/>
      <c r="I12" s="2"/>
      <c r="J12" s="68"/>
      <c r="P12" s="200"/>
      <c r="Q12" s="62"/>
      <c r="R12" s="3"/>
      <c r="S12" s="97"/>
      <c r="T12" s="201"/>
      <c r="U12" s="52"/>
      <c r="V12" s="52"/>
      <c r="W12" s="52"/>
      <c r="X12" s="52"/>
      <c r="Y12" s="65"/>
      <c r="Z12" s="52"/>
      <c r="AA12" s="52"/>
      <c r="AB12" s="52"/>
    </row>
    <row r="13" spans="2:28" x14ac:dyDescent="0.25">
      <c r="B13" s="53">
        <v>45879</v>
      </c>
      <c r="C13" s="189"/>
      <c r="D13" s="34"/>
      <c r="E13" s="55">
        <v>18.350000000000001</v>
      </c>
      <c r="F13" s="56">
        <f t="shared" si="0"/>
        <v>0</v>
      </c>
      <c r="G13" s="14"/>
      <c r="H13" s="67" t="s">
        <v>251</v>
      </c>
      <c r="I13" s="2"/>
      <c r="J13" s="68">
        <v>14275.01</v>
      </c>
      <c r="L13" s="197"/>
      <c r="P13" s="200"/>
      <c r="Q13" s="62"/>
      <c r="R13" s="3"/>
      <c r="S13" s="201"/>
      <c r="T13" s="201"/>
      <c r="U13" s="52"/>
      <c r="V13" s="52"/>
      <c r="W13" s="52"/>
      <c r="X13" s="52"/>
      <c r="Y13" s="65"/>
      <c r="Z13" s="52"/>
      <c r="AA13" s="52"/>
      <c r="AB13" s="52"/>
    </row>
    <row r="14" spans="2:28" x14ac:dyDescent="0.25">
      <c r="B14" s="53">
        <v>45880</v>
      </c>
      <c r="C14" s="189"/>
      <c r="D14" s="34"/>
      <c r="E14" s="55">
        <v>18.350000000000001</v>
      </c>
      <c r="F14" s="56">
        <f t="shared" si="0"/>
        <v>0</v>
      </c>
      <c r="G14" s="14"/>
      <c r="H14" s="67" t="s">
        <v>252</v>
      </c>
      <c r="I14" s="2"/>
      <c r="J14" s="68">
        <v>10168</v>
      </c>
      <c r="L14" s="10"/>
    </row>
    <row r="15" spans="2:28" x14ac:dyDescent="0.25">
      <c r="B15" s="53">
        <v>45881</v>
      </c>
      <c r="C15" s="54"/>
      <c r="D15" s="34"/>
      <c r="E15" s="55">
        <v>18.350000000000001</v>
      </c>
      <c r="F15" s="56">
        <f t="shared" si="0"/>
        <v>0</v>
      </c>
      <c r="G15" s="14"/>
      <c r="H15" s="67" t="s">
        <v>252</v>
      </c>
      <c r="I15" s="2"/>
      <c r="J15" s="68">
        <v>15028</v>
      </c>
      <c r="L15" s="48"/>
      <c r="S15" s="190">
        <f>SUM(S3:S14)</f>
        <v>65300</v>
      </c>
      <c r="T15" s="190">
        <f>SUM(T3:T14)</f>
        <v>63398</v>
      </c>
      <c r="AA15" s="190">
        <f>SUM(AA3:AA14)</f>
        <v>2811</v>
      </c>
      <c r="AB15" s="190">
        <f>SUM(AB3:AB14)</f>
        <v>5140</v>
      </c>
    </row>
    <row r="16" spans="2:28" x14ac:dyDescent="0.25">
      <c r="B16" s="53">
        <v>45882</v>
      </c>
      <c r="C16" s="189"/>
      <c r="D16" s="34"/>
      <c r="E16" s="55">
        <v>18.350000000000001</v>
      </c>
      <c r="F16" s="56">
        <f t="shared" si="0"/>
        <v>0</v>
      </c>
      <c r="G16" s="14" t="s">
        <v>32</v>
      </c>
      <c r="H16" s="67">
        <v>1000</v>
      </c>
      <c r="I16" s="2">
        <f>215*1.01</f>
        <v>217.15</v>
      </c>
      <c r="J16" s="68">
        <f>+H16*I16</f>
        <v>217150</v>
      </c>
      <c r="L16" s="208"/>
    </row>
    <row r="17" spans="2:19" x14ac:dyDescent="0.25">
      <c r="B17" s="53">
        <v>45883</v>
      </c>
      <c r="C17" s="54"/>
      <c r="D17" s="34"/>
      <c r="E17" s="55">
        <v>18.350000000000001</v>
      </c>
      <c r="F17" s="56">
        <f t="shared" si="0"/>
        <v>0</v>
      </c>
      <c r="G17" s="14" t="s">
        <v>32</v>
      </c>
      <c r="H17" s="67">
        <v>1997</v>
      </c>
      <c r="I17" s="2">
        <f>215*1.01</f>
        <v>217.15</v>
      </c>
      <c r="J17" s="68">
        <f>+H17*I17</f>
        <v>433648.55</v>
      </c>
      <c r="L17" s="191"/>
    </row>
    <row r="18" spans="2:19" x14ac:dyDescent="0.25">
      <c r="B18" s="53">
        <v>45884</v>
      </c>
      <c r="C18" s="54"/>
      <c r="D18" s="34"/>
      <c r="E18" s="55">
        <v>18.350000000000001</v>
      </c>
      <c r="F18" s="56">
        <f t="shared" si="0"/>
        <v>0</v>
      </c>
      <c r="G18" s="14"/>
      <c r="H18" s="67"/>
      <c r="I18" s="2"/>
      <c r="J18" s="68"/>
      <c r="L18" s="86"/>
      <c r="M18" s="86"/>
    </row>
    <row r="19" spans="2:19" x14ac:dyDescent="0.25">
      <c r="B19" s="53">
        <v>45885</v>
      </c>
      <c r="C19" s="54"/>
      <c r="D19" s="34"/>
      <c r="E19" s="55">
        <v>18.350000000000001</v>
      </c>
      <c r="F19" s="56">
        <f t="shared" si="0"/>
        <v>0</v>
      </c>
      <c r="G19" s="14"/>
      <c r="H19" s="227"/>
      <c r="I19" s="2"/>
      <c r="J19" s="68"/>
      <c r="L19" s="86"/>
      <c r="M19" s="86"/>
    </row>
    <row r="20" spans="2:19" x14ac:dyDescent="0.25">
      <c r="B20" s="53">
        <v>45886</v>
      </c>
      <c r="C20" s="54"/>
      <c r="D20" s="34"/>
      <c r="E20" s="55">
        <v>18.350000000000001</v>
      </c>
      <c r="F20" s="56">
        <f t="shared" si="0"/>
        <v>0</v>
      </c>
      <c r="G20" s="14"/>
      <c r="H20" s="67"/>
      <c r="I20" s="2"/>
      <c r="J20" s="68"/>
      <c r="L20" s="86"/>
      <c r="M20" s="86"/>
    </row>
    <row r="21" spans="2:19" x14ac:dyDescent="0.25">
      <c r="B21" s="53">
        <v>45887</v>
      </c>
      <c r="C21" s="54"/>
      <c r="D21" s="34"/>
      <c r="E21" s="55">
        <v>18.350000000000001</v>
      </c>
      <c r="F21" s="56">
        <f t="shared" si="0"/>
        <v>0</v>
      </c>
      <c r="G21" s="14"/>
      <c r="H21" s="67"/>
      <c r="I21" s="2"/>
      <c r="J21" s="68"/>
    </row>
    <row r="22" spans="2:19" x14ac:dyDescent="0.25">
      <c r="B22" s="53">
        <v>45888</v>
      </c>
      <c r="C22" s="54"/>
      <c r="D22" s="34"/>
      <c r="E22" s="55">
        <v>18.350000000000001</v>
      </c>
      <c r="F22" s="56">
        <f t="shared" si="0"/>
        <v>0</v>
      </c>
      <c r="G22" s="14"/>
      <c r="H22" s="67"/>
      <c r="I22" s="2"/>
      <c r="J22" s="68"/>
      <c r="L22" s="214"/>
    </row>
    <row r="23" spans="2:19" x14ac:dyDescent="0.25">
      <c r="B23" s="53">
        <v>45889</v>
      </c>
      <c r="C23" s="54"/>
      <c r="D23" s="34"/>
      <c r="E23" s="55">
        <v>18.350000000000001</v>
      </c>
      <c r="F23" s="56">
        <f t="shared" si="0"/>
        <v>0</v>
      </c>
      <c r="G23" s="14"/>
      <c r="H23" s="67"/>
      <c r="I23" s="2"/>
      <c r="J23" s="68"/>
    </row>
    <row r="24" spans="2:19" x14ac:dyDescent="0.25">
      <c r="B24" s="53">
        <v>45890</v>
      </c>
      <c r="C24" s="54"/>
      <c r="D24" s="34"/>
      <c r="E24" s="55">
        <v>18.350000000000001</v>
      </c>
      <c r="F24" s="56">
        <f t="shared" si="0"/>
        <v>0</v>
      </c>
      <c r="G24" s="14"/>
      <c r="H24" s="67"/>
      <c r="I24" s="2"/>
      <c r="J24" s="68"/>
    </row>
    <row r="25" spans="2:19" x14ac:dyDescent="0.25">
      <c r="B25" s="53">
        <v>45891</v>
      </c>
      <c r="C25" s="180"/>
      <c r="D25" s="34"/>
      <c r="E25" s="55">
        <v>18.350000000000001</v>
      </c>
      <c r="F25" s="56">
        <f t="shared" si="0"/>
        <v>0</v>
      </c>
      <c r="G25" s="14"/>
      <c r="H25" s="67"/>
      <c r="I25" s="2"/>
      <c r="J25" s="68"/>
    </row>
    <row r="26" spans="2:19" x14ac:dyDescent="0.25">
      <c r="B26" s="53">
        <v>45892</v>
      </c>
      <c r="C26" s="54"/>
      <c r="D26" s="34"/>
      <c r="E26" s="55">
        <v>18.350000000000001</v>
      </c>
      <c r="F26" s="56">
        <f t="shared" si="0"/>
        <v>0</v>
      </c>
      <c r="G26" s="14"/>
      <c r="H26" s="67"/>
      <c r="I26" s="2"/>
      <c r="J26" s="68"/>
    </row>
    <row r="27" spans="2:19" x14ac:dyDescent="0.25">
      <c r="B27" s="53">
        <v>45893</v>
      </c>
      <c r="C27" s="54"/>
      <c r="D27" s="34"/>
      <c r="E27" s="55">
        <v>18.350000000000001</v>
      </c>
      <c r="F27" s="56">
        <f t="shared" si="0"/>
        <v>0</v>
      </c>
      <c r="G27" s="14"/>
      <c r="H27" s="67"/>
      <c r="I27" s="2"/>
      <c r="J27" s="68"/>
    </row>
    <row r="28" spans="2:19" x14ac:dyDescent="0.25">
      <c r="B28" s="53">
        <v>45894</v>
      </c>
      <c r="C28" s="181"/>
      <c r="D28" s="34"/>
      <c r="E28" s="55">
        <v>18.350000000000001</v>
      </c>
      <c r="F28" s="56">
        <f t="shared" si="0"/>
        <v>0</v>
      </c>
      <c r="G28" s="14"/>
      <c r="H28" s="67"/>
      <c r="I28" s="2"/>
      <c r="J28" s="68"/>
    </row>
    <row r="29" spans="2:19" x14ac:dyDescent="0.25">
      <c r="B29" s="53">
        <v>45895</v>
      </c>
      <c r="C29" s="54"/>
      <c r="D29" s="34"/>
      <c r="E29" s="55">
        <v>18.350000000000001</v>
      </c>
      <c r="F29" s="56">
        <f t="shared" si="0"/>
        <v>0</v>
      </c>
      <c r="G29" s="14"/>
      <c r="H29" s="67"/>
      <c r="I29" s="2"/>
      <c r="J29" s="68"/>
    </row>
    <row r="30" spans="2:19" x14ac:dyDescent="0.25">
      <c r="B30" s="53">
        <v>45896</v>
      </c>
      <c r="C30" s="54"/>
      <c r="D30" s="34"/>
      <c r="E30" s="55">
        <v>18.350000000000001</v>
      </c>
      <c r="F30" s="56">
        <f t="shared" si="0"/>
        <v>0</v>
      </c>
      <c r="G30" s="14"/>
      <c r="H30" s="67"/>
      <c r="I30" s="2"/>
      <c r="J30" s="68"/>
      <c r="Q30" s="217"/>
      <c r="R30" s="219"/>
      <c r="S30" s="218"/>
    </row>
    <row r="31" spans="2:19" x14ac:dyDescent="0.25">
      <c r="B31" s="53">
        <v>45897</v>
      </c>
      <c r="C31" s="54"/>
      <c r="D31" s="34"/>
      <c r="E31" s="55">
        <v>18.350000000000001</v>
      </c>
      <c r="F31" s="56">
        <f t="shared" si="0"/>
        <v>0</v>
      </c>
      <c r="G31" s="14"/>
      <c r="H31" s="67"/>
      <c r="I31" s="2"/>
      <c r="J31" s="68"/>
      <c r="Q31" s="217"/>
      <c r="R31" s="219"/>
      <c r="S31" s="218"/>
    </row>
    <row r="32" spans="2:19" x14ac:dyDescent="0.25">
      <c r="B32" s="53">
        <v>45898</v>
      </c>
      <c r="C32" s="54"/>
      <c r="D32" s="34"/>
      <c r="E32" s="55">
        <v>18.350000000000001</v>
      </c>
      <c r="F32" s="56">
        <f t="shared" si="0"/>
        <v>0</v>
      </c>
      <c r="G32" s="14"/>
      <c r="H32" s="67"/>
      <c r="I32" s="2"/>
      <c r="J32" s="68"/>
    </row>
    <row r="33" spans="2:14" x14ac:dyDescent="0.25">
      <c r="B33" s="53">
        <v>45899</v>
      </c>
      <c r="C33" s="54"/>
      <c r="D33" s="34"/>
      <c r="E33" s="55">
        <v>18.350000000000001</v>
      </c>
      <c r="F33" s="56">
        <f t="shared" si="0"/>
        <v>0</v>
      </c>
      <c r="G33" s="14"/>
      <c r="H33" s="67"/>
      <c r="I33" s="2"/>
      <c r="J33" s="68"/>
      <c r="M33" s="220"/>
      <c r="N33" s="221"/>
    </row>
    <row r="34" spans="2:14" ht="15.75" thickBot="1" x14ac:dyDescent="0.3">
      <c r="B34" s="53">
        <v>45900</v>
      </c>
      <c r="C34" s="73"/>
      <c r="D34" s="74"/>
      <c r="E34" s="55">
        <v>18.350000000000001</v>
      </c>
      <c r="F34" s="75">
        <f t="shared" si="0"/>
        <v>0</v>
      </c>
      <c r="G34" s="19"/>
      <c r="H34" s="76"/>
      <c r="I34" s="21"/>
      <c r="J34" s="77"/>
      <c r="M34" s="220"/>
      <c r="N34" s="221"/>
    </row>
    <row r="35" spans="2:14" x14ac:dyDescent="0.25">
      <c r="B35" s="78" t="s">
        <v>2</v>
      </c>
      <c r="C35" s="79">
        <f>SUM(C4:C34)</f>
        <v>63438</v>
      </c>
      <c r="D35" s="80">
        <f>SUM(D4:D34)</f>
        <v>0</v>
      </c>
      <c r="E35" s="81"/>
      <c r="F35" s="82"/>
      <c r="G35" s="22"/>
      <c r="H35" s="276" t="s">
        <v>46</v>
      </c>
      <c r="I35" s="276"/>
      <c r="J35" s="83">
        <f>SUM(J4:J34)</f>
        <v>507273.21800000034</v>
      </c>
    </row>
    <row r="36" spans="2:14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>
        <f>+F37</f>
        <v>1164087.3</v>
      </c>
    </row>
    <row r="37" spans="2:14" x14ac:dyDescent="0.25">
      <c r="B37" s="84" t="s">
        <v>20</v>
      </c>
      <c r="C37" s="87">
        <f>C35</f>
        <v>63438</v>
      </c>
      <c r="D37" s="34">
        <f>D35/1.03</f>
        <v>0</v>
      </c>
      <c r="E37" s="85"/>
      <c r="F37" s="56">
        <f>SUM(F4:F34)</f>
        <v>1164087.3</v>
      </c>
      <c r="G37" s="15"/>
      <c r="H37" s="2" t="s">
        <v>48</v>
      </c>
      <c r="I37" s="2">
        <v>0.01</v>
      </c>
      <c r="J37" s="68">
        <f>+F38</f>
        <v>11640.873000000001</v>
      </c>
    </row>
    <row r="38" spans="2:14" x14ac:dyDescent="0.25">
      <c r="B38" s="84"/>
      <c r="C38" s="34"/>
      <c r="D38" s="2"/>
      <c r="E38" s="85" t="s">
        <v>239</v>
      </c>
      <c r="F38" s="56">
        <f>F37*0.01</f>
        <v>11640.873000000001</v>
      </c>
      <c r="G38" s="15"/>
      <c r="H38" s="2"/>
      <c r="I38" s="88" t="s">
        <v>49</v>
      </c>
      <c r="J38" s="68"/>
    </row>
    <row r="39" spans="2:14" ht="15.75" thickBot="1" x14ac:dyDescent="0.3">
      <c r="B39" s="278" t="s">
        <v>50</v>
      </c>
      <c r="C39" s="279"/>
      <c r="D39" s="18"/>
      <c r="E39" s="89" t="s">
        <v>240</v>
      </c>
      <c r="F39" s="75">
        <f>F37+F38</f>
        <v>1175728.173</v>
      </c>
      <c r="G39" s="16"/>
      <c r="H39" s="280" t="s">
        <v>51</v>
      </c>
      <c r="I39" s="280"/>
      <c r="J39" s="90">
        <f>J36+J37+J38-J35</f>
        <v>668454.95499999961</v>
      </c>
    </row>
    <row r="40" spans="2:14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</row>
    <row r="41" spans="2:14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</row>
    <row r="42" spans="2:14" x14ac:dyDescent="0.25">
      <c r="J42" s="86"/>
    </row>
    <row r="43" spans="2:14" x14ac:dyDescent="0.25">
      <c r="J43" s="86"/>
    </row>
    <row r="44" spans="2:14" x14ac:dyDescent="0.25">
      <c r="C44" s="1"/>
      <c r="J44" s="232">
        <v>1319252.8999999999</v>
      </c>
    </row>
    <row r="45" spans="2:14" x14ac:dyDescent="0.25">
      <c r="C45" s="199"/>
    </row>
    <row r="49" spans="10:10" x14ac:dyDescent="0.25">
      <c r="J49" s="1"/>
    </row>
    <row r="53" spans="10:10" x14ac:dyDescent="0.25">
      <c r="J53" s="10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47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00D95-B0F5-4DD4-89AE-FC3D1E2D6348}">
  <sheetPr>
    <pageSetUpPr fitToPage="1"/>
  </sheetPr>
  <dimension ref="B1:AB1048576"/>
  <sheetViews>
    <sheetView zoomScale="85" zoomScaleNormal="85" workbookViewId="0">
      <selection activeCell="M28" sqref="M28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9" width="11.855468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10.5703125" bestFit="1" customWidth="1"/>
    <col min="18" max="18" width="15.42578125" customWidth="1"/>
    <col min="19" max="20" width="13.140625" customWidth="1"/>
    <col min="21" max="22" width="7.28515625" customWidth="1"/>
    <col min="23" max="24" width="7" customWidth="1"/>
    <col min="25" max="25" width="11.140625" customWidth="1"/>
    <col min="26" max="26" width="7.85546875" bestFit="1" customWidth="1"/>
    <col min="27" max="27" width="10.5703125" bestFit="1" customWidth="1"/>
    <col min="28" max="28" width="10.7109375" bestFit="1" customWidth="1"/>
  </cols>
  <sheetData>
    <row r="1" spans="2:28" ht="15.75" thickBot="1" x14ac:dyDescent="0.3">
      <c r="P1" s="193"/>
      <c r="Q1" s="193"/>
      <c r="R1" s="193"/>
      <c r="S1" s="194" t="s">
        <v>224</v>
      </c>
      <c r="T1" s="193"/>
      <c r="U1" s="193"/>
      <c r="V1" s="193"/>
      <c r="W1" s="193"/>
      <c r="X1" s="193"/>
      <c r="Y1" s="193"/>
      <c r="Z1" s="193"/>
      <c r="AA1" s="193"/>
      <c r="AB1" s="193"/>
    </row>
    <row r="2" spans="2:28" ht="39" thickBot="1" x14ac:dyDescent="0.3">
      <c r="B2" s="273" t="s">
        <v>54</v>
      </c>
      <c r="C2" s="274"/>
      <c r="D2" s="274"/>
      <c r="E2" s="274"/>
      <c r="F2" s="27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64</v>
      </c>
      <c r="V2" s="39" t="s">
        <v>223</v>
      </c>
      <c r="W2" s="39" t="s">
        <v>7</v>
      </c>
      <c r="X2" s="39" t="s">
        <v>8</v>
      </c>
      <c r="Y2" s="39" t="s">
        <v>222</v>
      </c>
      <c r="Z2" s="39" t="s">
        <v>11</v>
      </c>
      <c r="AA2" s="39" t="s">
        <v>72</v>
      </c>
      <c r="AB2" s="39" t="s">
        <v>73</v>
      </c>
    </row>
    <row r="3" spans="2:28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1" t="s">
        <v>0</v>
      </c>
      <c r="H3" s="45"/>
      <c r="I3" s="46" t="s">
        <v>21</v>
      </c>
      <c r="J3" s="47" t="s">
        <v>22</v>
      </c>
      <c r="L3" s="48"/>
      <c r="P3" s="200">
        <v>45901</v>
      </c>
      <c r="Q3" s="222" t="s">
        <v>77</v>
      </c>
      <c r="R3" s="3" t="s">
        <v>253</v>
      </c>
      <c r="S3" s="201">
        <v>14600</v>
      </c>
      <c r="T3" s="201">
        <v>14175</v>
      </c>
      <c r="U3" s="52">
        <v>3.55</v>
      </c>
      <c r="V3" s="52"/>
      <c r="W3" s="52">
        <v>6.78</v>
      </c>
      <c r="X3" s="52">
        <v>6.5</v>
      </c>
      <c r="Y3" s="52">
        <v>9</v>
      </c>
      <c r="Z3" s="52">
        <v>0.6</v>
      </c>
      <c r="AA3" s="100"/>
      <c r="AB3" s="100"/>
    </row>
    <row r="4" spans="2:28" x14ac:dyDescent="0.25">
      <c r="B4" s="53">
        <v>45901</v>
      </c>
      <c r="C4" s="54">
        <v>14175</v>
      </c>
      <c r="D4" s="34"/>
      <c r="E4" s="55">
        <v>18.350000000000001</v>
      </c>
      <c r="F4" s="56">
        <f>E4*C4</f>
        <v>260111.25000000003</v>
      </c>
      <c r="G4" s="57"/>
      <c r="H4" s="58" t="s">
        <v>43</v>
      </c>
      <c r="I4" s="59"/>
      <c r="J4" s="60">
        <f>-'AĞUSTOS 2025'!J39</f>
        <v>-668454.95499999961</v>
      </c>
      <c r="P4" s="200">
        <v>45903</v>
      </c>
      <c r="Q4" s="223" t="s">
        <v>77</v>
      </c>
      <c r="R4" s="3" t="s">
        <v>253</v>
      </c>
      <c r="S4" s="201">
        <v>19520</v>
      </c>
      <c r="T4" s="201">
        <v>18951</v>
      </c>
      <c r="U4" s="52">
        <v>3.55</v>
      </c>
      <c r="V4" s="52"/>
      <c r="W4" s="52">
        <v>6.54</v>
      </c>
      <c r="X4" s="52">
        <v>9</v>
      </c>
      <c r="Y4" s="65">
        <v>10.4</v>
      </c>
      <c r="Z4" s="52">
        <v>0</v>
      </c>
      <c r="AA4" s="100"/>
      <c r="AB4" s="100"/>
    </row>
    <row r="5" spans="2:28" x14ac:dyDescent="0.25">
      <c r="B5" s="53">
        <v>45902</v>
      </c>
      <c r="C5" s="54"/>
      <c r="D5" s="34"/>
      <c r="E5" s="55">
        <v>18.350000000000001</v>
      </c>
      <c r="F5" s="56">
        <f t="shared" ref="F5:F34" si="0">E5*C5</f>
        <v>0</v>
      </c>
      <c r="G5" s="57" t="s">
        <v>44</v>
      </c>
      <c r="H5" s="58"/>
      <c r="I5" s="59"/>
      <c r="J5" s="60"/>
      <c r="P5" s="224">
        <v>45905</v>
      </c>
      <c r="Q5" s="222" t="s">
        <v>77</v>
      </c>
      <c r="R5" s="3" t="s">
        <v>253</v>
      </c>
      <c r="S5" s="201">
        <v>19500</v>
      </c>
      <c r="T5" s="201">
        <v>18932</v>
      </c>
      <c r="U5" s="52">
        <v>3.5</v>
      </c>
      <c r="V5" s="52"/>
      <c r="W5" s="52">
        <v>6.73</v>
      </c>
      <c r="X5" s="52">
        <v>7</v>
      </c>
      <c r="Y5" s="65">
        <v>8.6</v>
      </c>
      <c r="Z5" s="52">
        <v>0.2</v>
      </c>
      <c r="AA5" s="100"/>
      <c r="AB5" s="100"/>
    </row>
    <row r="6" spans="2:28" x14ac:dyDescent="0.25">
      <c r="B6" s="53">
        <v>45903</v>
      </c>
      <c r="C6" s="54">
        <v>18951</v>
      </c>
      <c r="D6" s="34"/>
      <c r="E6" s="55">
        <v>18.350000000000001</v>
      </c>
      <c r="F6" s="56">
        <f t="shared" si="0"/>
        <v>347750.85000000003</v>
      </c>
      <c r="G6" s="57" t="s">
        <v>44</v>
      </c>
      <c r="H6" s="58"/>
      <c r="I6" s="59"/>
      <c r="J6" s="60"/>
      <c r="P6" s="200">
        <v>45906</v>
      </c>
      <c r="Q6" s="62" t="s">
        <v>99</v>
      </c>
      <c r="R6" s="3" t="s">
        <v>61</v>
      </c>
      <c r="S6" s="201">
        <v>24320</v>
      </c>
      <c r="T6" s="201">
        <v>23612</v>
      </c>
      <c r="U6" s="52">
        <v>3.3</v>
      </c>
      <c r="V6" s="52"/>
      <c r="W6" s="52">
        <v>6.74</v>
      </c>
      <c r="X6" s="52">
        <v>6.9</v>
      </c>
      <c r="Y6" s="65">
        <v>11</v>
      </c>
      <c r="Z6" s="52">
        <v>0</v>
      </c>
      <c r="AA6" s="52"/>
      <c r="AB6" s="52"/>
    </row>
    <row r="7" spans="2:28" x14ac:dyDescent="0.25">
      <c r="B7" s="53">
        <v>45904</v>
      </c>
      <c r="C7" s="54"/>
      <c r="D7" s="34"/>
      <c r="E7" s="55">
        <v>18.350000000000001</v>
      </c>
      <c r="F7" s="56">
        <f t="shared" si="0"/>
        <v>0</v>
      </c>
      <c r="G7" s="57"/>
      <c r="H7" s="58" t="s">
        <v>45</v>
      </c>
      <c r="I7" s="59"/>
      <c r="J7" s="60"/>
      <c r="P7" s="200">
        <v>45907</v>
      </c>
      <c r="Q7" s="62" t="s">
        <v>99</v>
      </c>
      <c r="R7" s="3" t="s">
        <v>61</v>
      </c>
      <c r="S7" s="201">
        <v>24540</v>
      </c>
      <c r="T7" s="201">
        <v>23825</v>
      </c>
      <c r="U7" s="52">
        <v>3.45</v>
      </c>
      <c r="V7" s="52"/>
      <c r="W7" s="52">
        <v>6.86</v>
      </c>
      <c r="X7" s="52">
        <v>6.6</v>
      </c>
      <c r="Y7" s="65">
        <v>9</v>
      </c>
      <c r="Z7" s="52">
        <v>0</v>
      </c>
      <c r="AA7" s="52"/>
      <c r="AB7" s="52"/>
    </row>
    <row r="8" spans="2:28" x14ac:dyDescent="0.25">
      <c r="B8" s="53">
        <v>45905</v>
      </c>
      <c r="C8" s="54">
        <v>18932</v>
      </c>
      <c r="D8" s="34"/>
      <c r="E8" s="55">
        <v>18.350000000000001</v>
      </c>
      <c r="F8" s="56">
        <f t="shared" si="0"/>
        <v>347402.2</v>
      </c>
      <c r="G8" s="14"/>
      <c r="H8" s="67"/>
      <c r="I8" s="2"/>
      <c r="J8" s="68"/>
      <c r="P8" s="200">
        <v>45908</v>
      </c>
      <c r="Q8" s="62" t="s">
        <v>62</v>
      </c>
      <c r="R8" s="3" t="s">
        <v>61</v>
      </c>
      <c r="S8" s="201">
        <v>20320</v>
      </c>
      <c r="T8" s="201">
        <v>19728</v>
      </c>
      <c r="U8" s="52">
        <v>3.5</v>
      </c>
      <c r="V8" s="52"/>
      <c r="W8" s="52">
        <v>6.81</v>
      </c>
      <c r="X8" s="52">
        <v>7.3</v>
      </c>
      <c r="Y8" s="65">
        <v>9.6999999999999993</v>
      </c>
      <c r="Z8" s="52">
        <v>0.6</v>
      </c>
      <c r="AA8" s="52"/>
      <c r="AB8" s="52"/>
    </row>
    <row r="9" spans="2:28" x14ac:dyDescent="0.25">
      <c r="B9" s="53">
        <v>45906</v>
      </c>
      <c r="C9" s="54">
        <v>23612</v>
      </c>
      <c r="D9" s="34"/>
      <c r="E9" s="55">
        <v>18.350000000000001</v>
      </c>
      <c r="F9" s="56">
        <f t="shared" si="0"/>
        <v>433280.2</v>
      </c>
      <c r="G9" s="14"/>
      <c r="H9" s="67"/>
      <c r="I9" s="2"/>
      <c r="J9" s="68"/>
      <c r="P9" s="200">
        <v>45909</v>
      </c>
      <c r="Q9" s="62" t="s">
        <v>77</v>
      </c>
      <c r="R9" s="3" t="s">
        <v>253</v>
      </c>
      <c r="S9" s="201">
        <v>19640</v>
      </c>
      <c r="T9" s="201">
        <v>19068</v>
      </c>
      <c r="U9" s="52">
        <v>3.5</v>
      </c>
      <c r="V9" s="52"/>
      <c r="W9" s="52">
        <v>6.73</v>
      </c>
      <c r="X9" s="52">
        <v>6.8</v>
      </c>
      <c r="Y9" s="65">
        <v>8.1</v>
      </c>
      <c r="Z9" s="52">
        <v>0</v>
      </c>
      <c r="AA9" s="52"/>
      <c r="AB9" s="52"/>
    </row>
    <row r="10" spans="2:28" x14ac:dyDescent="0.25">
      <c r="B10" s="53">
        <v>45907</v>
      </c>
      <c r="C10" s="54">
        <v>23825</v>
      </c>
      <c r="D10" s="34"/>
      <c r="E10" s="55">
        <v>18.350000000000001</v>
      </c>
      <c r="F10" s="56">
        <f t="shared" si="0"/>
        <v>437188.75000000006</v>
      </c>
      <c r="G10" s="14" t="s">
        <v>32</v>
      </c>
      <c r="H10" s="67">
        <v>499</v>
      </c>
      <c r="I10" s="2">
        <f>215*1.01</f>
        <v>217.15</v>
      </c>
      <c r="J10" s="68">
        <f>+H10*I10</f>
        <v>108357.85</v>
      </c>
      <c r="P10" s="200">
        <v>45910</v>
      </c>
      <c r="Q10" s="62" t="s">
        <v>77</v>
      </c>
      <c r="R10" s="3" t="s">
        <v>253</v>
      </c>
      <c r="S10" s="201">
        <v>18400</v>
      </c>
      <c r="T10" s="201">
        <v>17864</v>
      </c>
      <c r="U10" s="52">
        <v>3.5</v>
      </c>
      <c r="V10" s="52"/>
      <c r="W10" s="52">
        <v>6.84</v>
      </c>
      <c r="X10" s="52">
        <v>6.9</v>
      </c>
      <c r="Y10" s="65">
        <v>7.7</v>
      </c>
      <c r="Z10" s="52">
        <v>0</v>
      </c>
      <c r="AA10" s="52"/>
      <c r="AB10" s="52"/>
    </row>
    <row r="11" spans="2:28" x14ac:dyDescent="0.25">
      <c r="B11" s="53">
        <v>45908</v>
      </c>
      <c r="C11" s="189">
        <v>19728</v>
      </c>
      <c r="D11" s="34"/>
      <c r="E11" s="55">
        <v>18.350000000000001</v>
      </c>
      <c r="F11" s="56">
        <f t="shared" si="0"/>
        <v>362008.80000000005</v>
      </c>
      <c r="G11" s="14">
        <v>45912</v>
      </c>
      <c r="H11" s="67" t="s">
        <v>254</v>
      </c>
      <c r="I11" s="2"/>
      <c r="J11" s="68">
        <v>1843990.58</v>
      </c>
      <c r="P11" s="200">
        <v>45911</v>
      </c>
      <c r="Q11" s="62" t="s">
        <v>77</v>
      </c>
      <c r="R11" s="3" t="s">
        <v>253</v>
      </c>
      <c r="S11" s="201">
        <v>16180</v>
      </c>
      <c r="T11" s="201">
        <v>15709</v>
      </c>
      <c r="U11" s="52">
        <v>3.4</v>
      </c>
      <c r="V11" s="52"/>
      <c r="W11" s="52">
        <v>6.79</v>
      </c>
      <c r="X11" s="52">
        <v>6.5</v>
      </c>
      <c r="Y11" s="65">
        <v>7.5</v>
      </c>
      <c r="Z11" s="52">
        <v>0</v>
      </c>
      <c r="AA11" s="52"/>
      <c r="AB11" s="52"/>
    </row>
    <row r="12" spans="2:28" x14ac:dyDescent="0.25">
      <c r="B12" s="53">
        <v>45909</v>
      </c>
      <c r="C12" s="189">
        <v>19068</v>
      </c>
      <c r="D12" s="34"/>
      <c r="E12" s="55">
        <v>18.350000000000001</v>
      </c>
      <c r="F12" s="56">
        <f t="shared" si="0"/>
        <v>349897.80000000005</v>
      </c>
      <c r="G12" s="14" t="s">
        <v>255</v>
      </c>
      <c r="H12" s="227">
        <v>5007</v>
      </c>
      <c r="I12" s="2">
        <f>230*1.01</f>
        <v>232.3</v>
      </c>
      <c r="J12" s="68">
        <f>+H12*I12</f>
        <v>1163126.1000000001</v>
      </c>
      <c r="P12" s="200">
        <v>45912</v>
      </c>
      <c r="Q12" s="62" t="s">
        <v>77</v>
      </c>
      <c r="R12" s="3" t="s">
        <v>253</v>
      </c>
      <c r="S12" s="201">
        <v>18800</v>
      </c>
      <c r="T12" s="201">
        <v>18233</v>
      </c>
      <c r="U12" s="52">
        <v>3.3</v>
      </c>
      <c r="V12" s="52"/>
      <c r="W12" s="52">
        <v>6.81</v>
      </c>
      <c r="X12" s="52">
        <v>7.2</v>
      </c>
      <c r="Y12" s="65">
        <v>9.3000000000000007</v>
      </c>
      <c r="Z12" s="52">
        <v>1.3</v>
      </c>
      <c r="AA12" s="52"/>
      <c r="AB12" s="52"/>
    </row>
    <row r="13" spans="2:28" x14ac:dyDescent="0.25">
      <c r="B13" s="53">
        <v>45910</v>
      </c>
      <c r="C13" s="189">
        <v>17864</v>
      </c>
      <c r="D13" s="34"/>
      <c r="E13" s="55">
        <v>18.350000000000001</v>
      </c>
      <c r="F13" s="56">
        <f t="shared" si="0"/>
        <v>327804.40000000002</v>
      </c>
      <c r="G13" s="14">
        <v>45919</v>
      </c>
      <c r="H13" s="67" t="s">
        <v>254</v>
      </c>
      <c r="I13" s="2"/>
      <c r="J13" s="68">
        <v>699131.11</v>
      </c>
      <c r="P13" s="200">
        <v>45913</v>
      </c>
      <c r="Q13" s="62" t="s">
        <v>77</v>
      </c>
      <c r="R13" s="3" t="s">
        <v>253</v>
      </c>
      <c r="S13" s="201">
        <v>16200</v>
      </c>
      <c r="T13" s="201">
        <v>15728</v>
      </c>
      <c r="U13" s="52">
        <v>3.45</v>
      </c>
      <c r="V13" s="52"/>
      <c r="W13" s="52">
        <v>6.8</v>
      </c>
      <c r="X13" s="52">
        <v>7.1</v>
      </c>
      <c r="Y13" s="65">
        <v>9.1</v>
      </c>
      <c r="Z13" s="52">
        <v>2.1</v>
      </c>
      <c r="AA13" s="52"/>
      <c r="AB13" s="52"/>
    </row>
    <row r="14" spans="2:28" x14ac:dyDescent="0.25">
      <c r="B14" s="53">
        <v>45911</v>
      </c>
      <c r="C14" s="189">
        <v>15709</v>
      </c>
      <c r="D14" s="34"/>
      <c r="E14" s="55">
        <v>18.350000000000001</v>
      </c>
      <c r="F14" s="56">
        <f t="shared" si="0"/>
        <v>288260.15000000002</v>
      </c>
      <c r="G14" s="14">
        <v>45924</v>
      </c>
      <c r="H14" s="67" t="s">
        <v>254</v>
      </c>
      <c r="I14" s="2"/>
      <c r="J14" s="68">
        <v>2174350.2200000002</v>
      </c>
      <c r="P14" s="200">
        <v>45915</v>
      </c>
      <c r="Q14" s="2" t="s">
        <v>77</v>
      </c>
      <c r="R14" s="2" t="s">
        <v>253</v>
      </c>
      <c r="S14" s="201">
        <v>18700</v>
      </c>
      <c r="T14" s="201">
        <v>18155</v>
      </c>
      <c r="U14" s="52">
        <v>3.4</v>
      </c>
      <c r="V14" s="52"/>
      <c r="W14" s="52">
        <v>6.53</v>
      </c>
      <c r="X14" s="52">
        <v>7.1</v>
      </c>
      <c r="Y14" s="52">
        <v>8.9</v>
      </c>
      <c r="Z14" s="52">
        <v>2.1</v>
      </c>
      <c r="AA14" s="2"/>
      <c r="AB14" s="2"/>
    </row>
    <row r="15" spans="2:28" x14ac:dyDescent="0.25">
      <c r="B15" s="53">
        <v>45912</v>
      </c>
      <c r="C15" s="54">
        <v>18233</v>
      </c>
      <c r="D15" s="34"/>
      <c r="E15" s="55">
        <v>18.350000000000001</v>
      </c>
      <c r="F15" s="56">
        <f t="shared" si="0"/>
        <v>334575.55000000005</v>
      </c>
      <c r="G15" s="14">
        <v>45929</v>
      </c>
      <c r="H15" s="67" t="s">
        <v>254</v>
      </c>
      <c r="I15" s="2"/>
      <c r="J15" s="68">
        <v>2000000</v>
      </c>
      <c r="P15" s="200">
        <v>45916</v>
      </c>
      <c r="Q15" s="2" t="s">
        <v>77</v>
      </c>
      <c r="R15" s="2" t="s">
        <v>61</v>
      </c>
      <c r="S15" s="201">
        <v>16800</v>
      </c>
      <c r="T15" s="201">
        <v>16311</v>
      </c>
      <c r="U15" s="52">
        <v>3.4</v>
      </c>
      <c r="V15" s="52"/>
      <c r="W15" s="52">
        <v>6.63</v>
      </c>
      <c r="X15" s="52">
        <v>7.1</v>
      </c>
      <c r="Y15" s="52">
        <v>9.6999999999999993</v>
      </c>
      <c r="Z15" s="52">
        <v>0</v>
      </c>
      <c r="AA15" s="2"/>
      <c r="AB15" s="2"/>
    </row>
    <row r="16" spans="2:28" x14ac:dyDescent="0.25">
      <c r="B16" s="53">
        <v>45913</v>
      </c>
      <c r="C16" s="189">
        <v>15728</v>
      </c>
      <c r="D16" s="34"/>
      <c r="E16" s="55">
        <v>18.350000000000001</v>
      </c>
      <c r="F16" s="56">
        <f t="shared" si="0"/>
        <v>288608.80000000005</v>
      </c>
      <c r="G16" s="14">
        <v>45931</v>
      </c>
      <c r="H16" s="67" t="s">
        <v>254</v>
      </c>
      <c r="I16" s="2"/>
      <c r="J16" s="68">
        <v>1289734.3400000001</v>
      </c>
      <c r="P16" s="200">
        <v>45917</v>
      </c>
      <c r="Q16" s="2" t="s">
        <v>77</v>
      </c>
      <c r="R16" s="2" t="s">
        <v>253</v>
      </c>
      <c r="S16" s="201">
        <v>9160</v>
      </c>
      <c r="T16" s="201">
        <v>8893</v>
      </c>
      <c r="U16" s="52">
        <v>3.45</v>
      </c>
      <c r="V16" s="52"/>
      <c r="W16" s="52">
        <v>6.82</v>
      </c>
      <c r="X16" s="52">
        <v>7</v>
      </c>
      <c r="Y16" s="52">
        <v>10.4</v>
      </c>
      <c r="Z16" s="52">
        <v>0</v>
      </c>
      <c r="AA16" s="2"/>
      <c r="AB16" s="2"/>
    </row>
    <row r="17" spans="2:28" x14ac:dyDescent="0.25">
      <c r="B17" s="53">
        <v>45914</v>
      </c>
      <c r="C17" s="54"/>
      <c r="D17" s="34"/>
      <c r="E17" s="55">
        <v>18.350000000000001</v>
      </c>
      <c r="F17" s="56">
        <f t="shared" si="0"/>
        <v>0</v>
      </c>
      <c r="G17" s="14">
        <v>45940</v>
      </c>
      <c r="H17" s="67" t="s">
        <v>254</v>
      </c>
      <c r="I17" s="2"/>
      <c r="J17" s="68">
        <v>2500000</v>
      </c>
      <c r="P17" s="200">
        <v>45918</v>
      </c>
      <c r="Q17" s="2" t="s">
        <v>77</v>
      </c>
      <c r="R17" s="2" t="s">
        <v>253</v>
      </c>
      <c r="S17" s="201">
        <v>19900</v>
      </c>
      <c r="T17" s="201">
        <v>19320</v>
      </c>
      <c r="U17" s="52">
        <v>3.45</v>
      </c>
      <c r="V17" s="52"/>
      <c r="W17" s="52">
        <v>6.8</v>
      </c>
      <c r="X17" s="52">
        <v>7</v>
      </c>
      <c r="Y17" s="52">
        <v>7.8</v>
      </c>
      <c r="Z17" s="52">
        <v>0.2</v>
      </c>
      <c r="AA17" s="2"/>
      <c r="AB17" s="2"/>
    </row>
    <row r="18" spans="2:28" x14ac:dyDescent="0.25">
      <c r="B18" s="53">
        <v>45915</v>
      </c>
      <c r="C18" s="54">
        <v>18155</v>
      </c>
      <c r="D18" s="34"/>
      <c r="E18" s="55">
        <v>18.350000000000001</v>
      </c>
      <c r="F18" s="56">
        <f t="shared" si="0"/>
        <v>333144.25</v>
      </c>
      <c r="G18" s="14"/>
      <c r="H18" s="67"/>
      <c r="I18" s="2"/>
      <c r="J18" s="68"/>
      <c r="P18" s="200">
        <v>45919</v>
      </c>
      <c r="Q18" s="2" t="s">
        <v>77</v>
      </c>
      <c r="R18" s="2" t="s">
        <v>253</v>
      </c>
      <c r="S18" s="201">
        <v>18320</v>
      </c>
      <c r="T18" s="201">
        <v>17786</v>
      </c>
      <c r="U18" s="52">
        <v>3.3</v>
      </c>
      <c r="V18" s="52"/>
      <c r="W18" s="52">
        <v>6.77</v>
      </c>
      <c r="X18" s="52">
        <v>6.8</v>
      </c>
      <c r="Y18" s="52">
        <v>7.6</v>
      </c>
      <c r="Z18" s="52">
        <v>1</v>
      </c>
      <c r="AA18" s="2"/>
      <c r="AB18" s="2"/>
    </row>
    <row r="19" spans="2:28" x14ac:dyDescent="0.25">
      <c r="B19" s="53">
        <v>45916</v>
      </c>
      <c r="C19" s="54">
        <v>16311</v>
      </c>
      <c r="D19" s="34"/>
      <c r="E19" s="55">
        <v>18.350000000000001</v>
      </c>
      <c r="F19" s="56">
        <f t="shared" si="0"/>
        <v>299306.85000000003</v>
      </c>
      <c r="G19" s="14"/>
      <c r="H19" s="67"/>
      <c r="I19" s="2"/>
      <c r="J19" s="68"/>
      <c r="P19" s="200">
        <v>45920</v>
      </c>
      <c r="Q19" s="2" t="s">
        <v>77</v>
      </c>
      <c r="R19" s="2" t="s">
        <v>253</v>
      </c>
      <c r="S19" s="201">
        <v>20100</v>
      </c>
      <c r="T19" s="201">
        <v>19515</v>
      </c>
      <c r="U19" s="52">
        <v>3.45</v>
      </c>
      <c r="V19" s="52"/>
      <c r="W19" s="52">
        <v>6.79</v>
      </c>
      <c r="X19" s="52">
        <v>6.7</v>
      </c>
      <c r="Y19" s="52">
        <v>8.4</v>
      </c>
      <c r="Z19" s="52">
        <v>0.6</v>
      </c>
      <c r="AA19" s="2"/>
      <c r="AB19" s="2"/>
    </row>
    <row r="20" spans="2:28" x14ac:dyDescent="0.25">
      <c r="B20" s="53">
        <v>45917</v>
      </c>
      <c r="C20" s="54">
        <v>8893</v>
      </c>
      <c r="D20" s="34"/>
      <c r="E20" s="55">
        <v>18.350000000000001</v>
      </c>
      <c r="F20" s="56">
        <f t="shared" si="0"/>
        <v>163186.55000000002</v>
      </c>
      <c r="G20" s="14"/>
      <c r="H20" s="67"/>
      <c r="I20" s="2"/>
      <c r="J20" s="68"/>
      <c r="P20" s="200">
        <v>45921</v>
      </c>
      <c r="Q20" s="2" t="s">
        <v>77</v>
      </c>
      <c r="R20" s="2" t="s">
        <v>253</v>
      </c>
      <c r="S20" s="201">
        <v>17860</v>
      </c>
      <c r="T20" s="201">
        <v>17340</v>
      </c>
      <c r="U20" s="52">
        <v>3.45</v>
      </c>
      <c r="V20" s="52"/>
      <c r="W20" s="52">
        <v>6.82</v>
      </c>
      <c r="X20" s="52">
        <v>6.7</v>
      </c>
      <c r="Y20" s="52">
        <v>8.6999999999999993</v>
      </c>
      <c r="Z20" s="52">
        <v>0.2</v>
      </c>
      <c r="AA20" s="2"/>
      <c r="AB20" s="2"/>
    </row>
    <row r="21" spans="2:28" x14ac:dyDescent="0.25">
      <c r="B21" s="53">
        <v>45918</v>
      </c>
      <c r="C21" s="54">
        <v>19320</v>
      </c>
      <c r="D21" s="34"/>
      <c r="E21" s="55">
        <v>18.350000000000001</v>
      </c>
      <c r="F21" s="56">
        <f t="shared" si="0"/>
        <v>354522</v>
      </c>
      <c r="G21" s="14"/>
      <c r="H21" s="67"/>
      <c r="I21" s="2"/>
      <c r="J21" s="68"/>
      <c r="P21" s="200"/>
      <c r="Q21" s="2"/>
      <c r="R21" s="2"/>
      <c r="S21" s="2"/>
      <c r="T21" s="2"/>
      <c r="U21" s="52"/>
      <c r="V21" s="52"/>
      <c r="W21" s="52"/>
      <c r="X21" s="52"/>
      <c r="Y21" s="52"/>
      <c r="Z21" s="52"/>
      <c r="AA21" s="2"/>
      <c r="AB21" s="2"/>
    </row>
    <row r="22" spans="2:28" x14ac:dyDescent="0.25">
      <c r="B22" s="53">
        <v>45919</v>
      </c>
      <c r="C22" s="54">
        <v>17786</v>
      </c>
      <c r="D22" s="34"/>
      <c r="E22" s="55">
        <v>18.350000000000001</v>
      </c>
      <c r="F22" s="56">
        <f t="shared" si="0"/>
        <v>326373.10000000003</v>
      </c>
      <c r="G22" s="14"/>
      <c r="H22" s="67"/>
      <c r="I22" s="2"/>
      <c r="J22" s="68"/>
      <c r="P22" s="200"/>
      <c r="Q22" s="2"/>
      <c r="R22" s="2"/>
      <c r="S22" s="2"/>
      <c r="T22" s="2"/>
      <c r="U22" s="52"/>
      <c r="V22" s="52"/>
      <c r="W22" s="52"/>
      <c r="X22" s="52"/>
      <c r="Y22" s="52"/>
      <c r="Z22" s="52"/>
      <c r="AA22" s="2"/>
      <c r="AB22" s="2"/>
    </row>
    <row r="23" spans="2:28" x14ac:dyDescent="0.25">
      <c r="B23" s="53">
        <v>45920</v>
      </c>
      <c r="C23" s="54">
        <v>19515</v>
      </c>
      <c r="D23" s="34"/>
      <c r="E23" s="55">
        <v>18.350000000000001</v>
      </c>
      <c r="F23" s="56">
        <f t="shared" si="0"/>
        <v>358100.25</v>
      </c>
      <c r="G23" s="14"/>
      <c r="H23" s="67"/>
      <c r="I23" s="2"/>
      <c r="J23" s="68"/>
      <c r="P23" s="200"/>
      <c r="Q23" s="2"/>
      <c r="R23" s="2"/>
      <c r="S23" s="2"/>
      <c r="T23" s="2"/>
      <c r="U23" s="52"/>
      <c r="V23" s="52"/>
      <c r="W23" s="52"/>
      <c r="X23" s="52"/>
      <c r="Y23" s="52"/>
      <c r="Z23" s="52"/>
      <c r="AA23" s="2"/>
      <c r="AB23" s="2"/>
    </row>
    <row r="24" spans="2:28" x14ac:dyDescent="0.25">
      <c r="B24" s="53">
        <v>45921</v>
      </c>
      <c r="C24" s="54">
        <v>17340</v>
      </c>
      <c r="D24" s="34"/>
      <c r="E24" s="55">
        <v>18.350000000000001</v>
      </c>
      <c r="F24" s="56">
        <f t="shared" si="0"/>
        <v>318189</v>
      </c>
      <c r="G24" s="14"/>
      <c r="H24" s="67"/>
      <c r="I24" s="2"/>
      <c r="J24" s="68"/>
      <c r="P24" s="200"/>
      <c r="Q24" s="2"/>
      <c r="R24" s="2"/>
      <c r="S24" s="2"/>
      <c r="T24" s="2"/>
      <c r="U24" s="52"/>
      <c r="V24" s="52"/>
      <c r="W24" s="52"/>
      <c r="X24" s="52"/>
      <c r="Y24" s="52"/>
      <c r="Z24" s="52"/>
      <c r="AA24" s="2"/>
      <c r="AB24" s="2"/>
    </row>
    <row r="25" spans="2:28" x14ac:dyDescent="0.25">
      <c r="B25" s="53">
        <v>45922</v>
      </c>
      <c r="C25" s="180">
        <v>18563</v>
      </c>
      <c r="D25" s="34"/>
      <c r="E25" s="55">
        <v>18.350000000000001</v>
      </c>
      <c r="F25" s="56">
        <f t="shared" si="0"/>
        <v>340631.05000000005</v>
      </c>
      <c r="G25" s="14">
        <v>45930</v>
      </c>
      <c r="H25" s="67" t="s">
        <v>257</v>
      </c>
      <c r="I25" s="2"/>
      <c r="J25" s="68">
        <v>14268</v>
      </c>
      <c r="P25" s="200"/>
      <c r="Q25" s="2"/>
      <c r="R25" s="2"/>
      <c r="S25" s="2"/>
      <c r="T25" s="2"/>
      <c r="U25" s="52"/>
      <c r="V25" s="52"/>
      <c r="W25" s="52"/>
      <c r="X25" s="52"/>
      <c r="Y25" s="52"/>
      <c r="Z25" s="52"/>
      <c r="AA25" s="2"/>
      <c r="AB25" s="2"/>
    </row>
    <row r="26" spans="2:28" x14ac:dyDescent="0.25">
      <c r="B26" s="53">
        <v>45923</v>
      </c>
      <c r="C26" s="54">
        <v>13068</v>
      </c>
      <c r="D26" s="34"/>
      <c r="E26" s="55">
        <v>18.350000000000001</v>
      </c>
      <c r="F26" s="56">
        <f t="shared" si="0"/>
        <v>239797.80000000002</v>
      </c>
      <c r="G26" s="14"/>
      <c r="H26" s="67"/>
      <c r="I26" s="2"/>
      <c r="J26" s="68"/>
      <c r="P26" s="200"/>
      <c r="Q26" s="2"/>
      <c r="R26" s="2"/>
      <c r="S26" s="2"/>
      <c r="T26" s="2"/>
      <c r="U26" s="52"/>
      <c r="V26" s="52"/>
      <c r="W26" s="52"/>
      <c r="X26" s="52"/>
      <c r="Y26" s="52"/>
      <c r="Z26" s="52"/>
      <c r="AA26" s="2"/>
      <c r="AB26" s="2"/>
    </row>
    <row r="27" spans="2:28" x14ac:dyDescent="0.25">
      <c r="B27" s="53">
        <v>45924</v>
      </c>
      <c r="C27" s="54">
        <v>14175</v>
      </c>
      <c r="D27" s="34"/>
      <c r="E27" s="55">
        <v>18.350000000000001</v>
      </c>
      <c r="F27" s="56">
        <f t="shared" si="0"/>
        <v>260111.25000000003</v>
      </c>
      <c r="G27" s="14"/>
      <c r="H27" s="67"/>
      <c r="I27" s="2"/>
      <c r="J27" s="68"/>
      <c r="P27" s="200"/>
      <c r="Q27" s="2"/>
      <c r="R27" s="2"/>
      <c r="S27" s="2"/>
      <c r="T27" s="2"/>
      <c r="U27" s="52"/>
      <c r="V27" s="52"/>
      <c r="W27" s="52"/>
      <c r="X27" s="52"/>
      <c r="Y27" s="52"/>
      <c r="Z27" s="52"/>
      <c r="AA27" s="2"/>
      <c r="AB27" s="2"/>
    </row>
    <row r="28" spans="2:28" x14ac:dyDescent="0.25">
      <c r="B28" s="53">
        <v>45925</v>
      </c>
      <c r="C28" s="181">
        <v>38252</v>
      </c>
      <c r="D28" s="34"/>
      <c r="E28" s="55">
        <v>18.350000000000001</v>
      </c>
      <c r="F28" s="56">
        <f t="shared" si="0"/>
        <v>701924.20000000007</v>
      </c>
      <c r="G28" s="14"/>
      <c r="H28" s="67"/>
      <c r="I28" s="2"/>
      <c r="J28" s="68"/>
      <c r="P28" s="200"/>
      <c r="Q28" s="2"/>
      <c r="R28" s="2"/>
      <c r="S28" s="2"/>
      <c r="T28" s="2"/>
      <c r="U28" s="52"/>
      <c r="V28" s="52"/>
      <c r="W28" s="52"/>
      <c r="X28" s="52"/>
      <c r="Y28" s="52"/>
      <c r="Z28" s="52"/>
      <c r="AA28" s="2"/>
      <c r="AB28" s="2"/>
    </row>
    <row r="29" spans="2:28" x14ac:dyDescent="0.25">
      <c r="B29" s="53">
        <v>45926</v>
      </c>
      <c r="C29" s="54">
        <v>18913</v>
      </c>
      <c r="D29" s="34"/>
      <c r="E29" s="55">
        <v>18.350000000000001</v>
      </c>
      <c r="F29" s="56">
        <f t="shared" si="0"/>
        <v>347053.55000000005</v>
      </c>
      <c r="G29" s="14"/>
      <c r="H29" s="67"/>
      <c r="I29" s="2"/>
      <c r="J29" s="68"/>
      <c r="P29" s="200"/>
      <c r="Q29" s="2"/>
      <c r="R29" s="2"/>
      <c r="S29" s="2"/>
      <c r="T29" s="2"/>
      <c r="U29" s="52"/>
      <c r="V29" s="52"/>
      <c r="W29" s="52"/>
      <c r="X29" s="52"/>
      <c r="Y29" s="52"/>
      <c r="Z29" s="52"/>
      <c r="AA29" s="2"/>
      <c r="AB29" s="2"/>
    </row>
    <row r="30" spans="2:28" x14ac:dyDescent="0.25">
      <c r="B30" s="53">
        <v>45927</v>
      </c>
      <c r="C30" s="54">
        <v>19709</v>
      </c>
      <c r="D30" s="34"/>
      <c r="E30" s="55">
        <v>18.350000000000001</v>
      </c>
      <c r="F30" s="56">
        <f t="shared" si="0"/>
        <v>361660.15</v>
      </c>
      <c r="G30" s="14"/>
      <c r="H30" s="67"/>
      <c r="I30" s="2"/>
      <c r="J30" s="68"/>
      <c r="P30" s="200"/>
      <c r="Q30" s="2"/>
      <c r="R30" s="2"/>
      <c r="S30" s="2"/>
      <c r="T30" s="2"/>
      <c r="U30" s="52"/>
      <c r="V30" s="52"/>
      <c r="W30" s="52"/>
      <c r="X30" s="52"/>
      <c r="Y30" s="52"/>
      <c r="Z30" s="52"/>
      <c r="AA30" s="2"/>
      <c r="AB30" s="2"/>
    </row>
    <row r="31" spans="2:28" x14ac:dyDescent="0.25">
      <c r="B31" s="53">
        <v>45928</v>
      </c>
      <c r="C31" s="54">
        <v>19204</v>
      </c>
      <c r="D31" s="34"/>
      <c r="E31" s="55">
        <v>18.350000000000001</v>
      </c>
      <c r="F31" s="56">
        <f t="shared" si="0"/>
        <v>352393.4</v>
      </c>
      <c r="G31" s="14"/>
      <c r="H31" s="67"/>
      <c r="I31" s="2"/>
      <c r="J31" s="68"/>
      <c r="P31" s="200"/>
      <c r="Q31" s="2"/>
      <c r="R31" s="2"/>
      <c r="S31" s="2"/>
      <c r="T31" s="2"/>
      <c r="U31" s="52"/>
      <c r="V31" s="52"/>
      <c r="W31" s="52"/>
      <c r="X31" s="52"/>
      <c r="Y31" s="52"/>
      <c r="Z31" s="52"/>
      <c r="AA31" s="2"/>
      <c r="AB31" s="2"/>
    </row>
    <row r="32" spans="2:28" x14ac:dyDescent="0.25">
      <c r="B32" s="53">
        <v>45929</v>
      </c>
      <c r="C32" s="54">
        <v>18854</v>
      </c>
      <c r="D32" s="34"/>
      <c r="E32" s="55">
        <v>18.350000000000001</v>
      </c>
      <c r="F32" s="56">
        <f t="shared" si="0"/>
        <v>345970.9</v>
      </c>
      <c r="G32" s="14"/>
      <c r="H32" s="67"/>
      <c r="I32" s="2"/>
      <c r="J32" s="68"/>
      <c r="P32" s="200"/>
      <c r="Q32" s="2"/>
      <c r="R32" s="2"/>
      <c r="S32" s="2"/>
      <c r="T32" s="2"/>
      <c r="U32" s="52"/>
      <c r="V32" s="52"/>
      <c r="W32" s="52"/>
      <c r="X32" s="52"/>
      <c r="Y32" s="52"/>
      <c r="Z32" s="52"/>
      <c r="AA32" s="2"/>
      <c r="AB32" s="2"/>
    </row>
    <row r="33" spans="2:28" x14ac:dyDescent="0.25">
      <c r="B33" s="53">
        <v>45930</v>
      </c>
      <c r="C33" s="54">
        <v>14893</v>
      </c>
      <c r="D33" s="34"/>
      <c r="E33" s="55">
        <v>18.350000000000001</v>
      </c>
      <c r="F33" s="56">
        <f t="shared" si="0"/>
        <v>273286.55000000005</v>
      </c>
      <c r="G33" s="14"/>
      <c r="H33" s="67"/>
      <c r="I33" s="2"/>
      <c r="J33" s="68"/>
      <c r="M33" s="220"/>
      <c r="N33" s="221"/>
      <c r="P33" s="200"/>
      <c r="Q33" s="2"/>
      <c r="R33" s="2"/>
      <c r="S33" s="2"/>
      <c r="T33" s="2"/>
      <c r="U33" s="52"/>
      <c r="V33" s="52"/>
      <c r="W33" s="52"/>
      <c r="X33" s="52"/>
      <c r="Y33" s="52"/>
      <c r="Z33" s="52"/>
      <c r="AA33" s="2"/>
      <c r="AB33" s="2"/>
    </row>
    <row r="34" spans="2:28" ht="15.75" thickBot="1" x14ac:dyDescent="0.3">
      <c r="B34" s="53"/>
      <c r="C34" s="73"/>
      <c r="D34" s="74"/>
      <c r="E34" s="55">
        <v>18.350000000000001</v>
      </c>
      <c r="F34" s="75">
        <f t="shared" si="0"/>
        <v>0</v>
      </c>
      <c r="G34" s="19"/>
      <c r="H34" s="76"/>
      <c r="I34" s="21"/>
      <c r="J34" s="77"/>
      <c r="M34" s="220"/>
      <c r="N34" s="221"/>
      <c r="P34" s="200"/>
      <c r="Q34" s="2"/>
      <c r="R34" s="2"/>
      <c r="S34" s="2"/>
      <c r="T34" s="2"/>
      <c r="U34" s="52"/>
      <c r="V34" s="52"/>
      <c r="W34" s="52"/>
      <c r="X34" s="52"/>
      <c r="Y34" s="52"/>
      <c r="Z34" s="52"/>
      <c r="AA34" s="2"/>
      <c r="AB34" s="2"/>
    </row>
    <row r="35" spans="2:28" x14ac:dyDescent="0.25">
      <c r="B35" s="78" t="s">
        <v>2</v>
      </c>
      <c r="C35" s="79">
        <f>SUM(C4:C34)</f>
        <v>498776</v>
      </c>
      <c r="D35" s="80">
        <f>SUM(D4:D34)</f>
        <v>0</v>
      </c>
      <c r="E35" s="81"/>
      <c r="F35" s="82"/>
      <c r="G35" s="22"/>
      <c r="H35" s="276" t="s">
        <v>46</v>
      </c>
      <c r="I35" s="276"/>
      <c r="J35" s="83">
        <f>SUM(J4:J34)</f>
        <v>11124503.245000001</v>
      </c>
      <c r="L35" s="48"/>
      <c r="P35" s="200"/>
      <c r="Q35" s="2"/>
      <c r="R35" s="2"/>
      <c r="S35" s="2"/>
      <c r="T35" s="2"/>
      <c r="U35" s="52"/>
      <c r="V35" s="52"/>
      <c r="W35" s="52"/>
      <c r="X35" s="52"/>
      <c r="Y35" s="52"/>
      <c r="Z35" s="52"/>
      <c r="AA35" s="2"/>
      <c r="AB35" s="2"/>
    </row>
    <row r="36" spans="2:28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>
        <f>+F37</f>
        <v>9152539.5999999996</v>
      </c>
    </row>
    <row r="37" spans="2:28" x14ac:dyDescent="0.25">
      <c r="B37" s="84" t="s">
        <v>20</v>
      </c>
      <c r="C37" s="87">
        <f>C35</f>
        <v>498776</v>
      </c>
      <c r="D37" s="34">
        <f>D35/1.03</f>
        <v>0</v>
      </c>
      <c r="E37" s="85"/>
      <c r="F37" s="56">
        <f>SUM(F4:F34)</f>
        <v>9152539.5999999996</v>
      </c>
      <c r="G37" s="15"/>
      <c r="H37" s="2" t="s">
        <v>48</v>
      </c>
      <c r="I37" s="2">
        <v>0.01</v>
      </c>
      <c r="J37" s="68">
        <f>+F38</f>
        <v>91525.395999999993</v>
      </c>
      <c r="L37" s="48"/>
    </row>
    <row r="38" spans="2:28" x14ac:dyDescent="0.25">
      <c r="B38" s="84"/>
      <c r="C38" s="34"/>
      <c r="D38" s="2"/>
      <c r="E38" s="85" t="s">
        <v>239</v>
      </c>
      <c r="F38" s="56">
        <f>F37*0.01</f>
        <v>91525.395999999993</v>
      </c>
      <c r="G38" s="15"/>
      <c r="H38" s="2"/>
      <c r="I38" s="88" t="s">
        <v>49</v>
      </c>
      <c r="J38" s="68"/>
    </row>
    <row r="39" spans="2:28" ht="15.75" thickBot="1" x14ac:dyDescent="0.3">
      <c r="B39" s="278" t="s">
        <v>50</v>
      </c>
      <c r="C39" s="279"/>
      <c r="D39" s="18"/>
      <c r="E39" s="89" t="s">
        <v>240</v>
      </c>
      <c r="F39" s="75">
        <f>F37+F38</f>
        <v>9244064.9959999993</v>
      </c>
      <c r="G39" s="16"/>
      <c r="H39" s="280" t="s">
        <v>51</v>
      </c>
      <c r="I39" s="280"/>
      <c r="J39" s="90">
        <f>J36+J37+J38-J35</f>
        <v>-1880438.2490000017</v>
      </c>
      <c r="S39" s="190">
        <f>SUM(S3:S35)</f>
        <v>332860</v>
      </c>
      <c r="T39" s="190">
        <f>SUM(T3:T35)</f>
        <v>323145</v>
      </c>
      <c r="U39" s="226"/>
      <c r="AA39" s="190">
        <f>SUM(AA3:AA35)</f>
        <v>0</v>
      </c>
      <c r="AB39" s="190">
        <f>SUM(AB3:AB35)</f>
        <v>0</v>
      </c>
    </row>
    <row r="40" spans="2:28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</row>
    <row r="41" spans="2:28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</row>
    <row r="42" spans="2:28" x14ac:dyDescent="0.25">
      <c r="J42" s="86"/>
    </row>
    <row r="43" spans="2:28" x14ac:dyDescent="0.25">
      <c r="J43" s="86"/>
    </row>
    <row r="44" spans="2:28" x14ac:dyDescent="0.25">
      <c r="C44" s="1"/>
      <c r="L44" s="48"/>
    </row>
    <row r="45" spans="2:28" x14ac:dyDescent="0.25">
      <c r="C45" s="199"/>
      <c r="J45" s="230">
        <v>245018.1</v>
      </c>
    </row>
    <row r="47" spans="2:28" x14ac:dyDescent="0.25">
      <c r="J47" s="86">
        <f>+J45-J39</f>
        <v>2125456.3490000018</v>
      </c>
    </row>
    <row r="49" spans="10:10" x14ac:dyDescent="0.25">
      <c r="J49" s="1"/>
    </row>
    <row r="53" spans="10:10" x14ac:dyDescent="0.25">
      <c r="J53" s="10"/>
    </row>
    <row r="1048576" spans="18:18" x14ac:dyDescent="0.25">
      <c r="R1048576" s="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47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B43FD-A2F0-49C6-A2BF-8D4F06B7D6A8}">
  <sheetPr>
    <pageSetUpPr fitToPage="1"/>
  </sheetPr>
  <dimension ref="B1:AC56"/>
  <sheetViews>
    <sheetView zoomScale="85" zoomScaleNormal="85" workbookViewId="0">
      <selection activeCell="T29" sqref="T29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9" width="11.855468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10.5703125" bestFit="1" customWidth="1"/>
    <col min="18" max="18" width="15.42578125" customWidth="1"/>
    <col min="19" max="20" width="13.140625" customWidth="1"/>
    <col min="21" max="22" width="7.28515625" customWidth="1"/>
    <col min="23" max="24" width="7" customWidth="1"/>
    <col min="25" max="25" width="11.140625" customWidth="1"/>
    <col min="26" max="26" width="7.85546875" bestFit="1" customWidth="1"/>
    <col min="27" max="27" width="10.5703125" bestFit="1" customWidth="1"/>
    <col min="28" max="28" width="10.7109375" bestFit="1" customWidth="1"/>
    <col min="29" max="29" width="3.140625" style="195" customWidth="1"/>
    <col min="30" max="30" width="10.28515625" bestFit="1" customWidth="1"/>
    <col min="31" max="31" width="10.5703125" bestFit="1" customWidth="1"/>
    <col min="32" max="32" width="15.42578125" customWidth="1"/>
    <col min="33" max="34" width="13.140625" customWidth="1"/>
    <col min="35" max="36" width="8" customWidth="1"/>
    <col min="37" max="37" width="10.5703125" bestFit="1" customWidth="1"/>
    <col min="38" max="38" width="10.7109375" bestFit="1" customWidth="1"/>
  </cols>
  <sheetData>
    <row r="1" spans="2:28" ht="15.75" thickBot="1" x14ac:dyDescent="0.3">
      <c r="P1" s="193"/>
      <c r="Q1" s="193"/>
      <c r="R1" s="193"/>
      <c r="S1" s="194" t="s">
        <v>224</v>
      </c>
      <c r="T1" s="193"/>
      <c r="U1" s="193"/>
      <c r="V1" s="193"/>
      <c r="W1" s="193"/>
      <c r="X1" s="193"/>
      <c r="Y1" s="193"/>
      <c r="Z1" s="193"/>
      <c r="AA1" s="193"/>
      <c r="AB1" s="193"/>
    </row>
    <row r="2" spans="2:28" ht="39" thickBot="1" x14ac:dyDescent="0.3">
      <c r="B2" s="273" t="s">
        <v>54</v>
      </c>
      <c r="C2" s="274"/>
      <c r="D2" s="274"/>
      <c r="E2" s="274"/>
      <c r="F2" s="27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64</v>
      </c>
      <c r="V2" s="39" t="s">
        <v>223</v>
      </c>
      <c r="W2" s="39" t="s">
        <v>7</v>
      </c>
      <c r="X2" s="39" t="s">
        <v>8</v>
      </c>
      <c r="Y2" s="39" t="s">
        <v>222</v>
      </c>
      <c r="Z2" s="39" t="s">
        <v>11</v>
      </c>
      <c r="AA2" s="39" t="s">
        <v>72</v>
      </c>
      <c r="AB2" s="39" t="s">
        <v>73</v>
      </c>
    </row>
    <row r="3" spans="2:28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1" t="s">
        <v>0</v>
      </c>
      <c r="H3" s="45"/>
      <c r="I3" s="46" t="s">
        <v>21</v>
      </c>
      <c r="J3" s="47" t="s">
        <v>22</v>
      </c>
      <c r="P3" s="200"/>
      <c r="Q3" s="222"/>
      <c r="R3" s="3"/>
      <c r="S3" s="201"/>
      <c r="T3" s="201"/>
      <c r="U3" s="52"/>
      <c r="V3" s="52"/>
      <c r="W3" s="52"/>
      <c r="X3" s="52"/>
      <c r="Y3" s="52"/>
      <c r="Z3" s="52"/>
      <c r="AA3" s="100"/>
      <c r="AB3" s="100"/>
    </row>
    <row r="4" spans="2:28" x14ac:dyDescent="0.25">
      <c r="B4" s="53">
        <v>45931</v>
      </c>
      <c r="C4" s="225">
        <v>17709</v>
      </c>
      <c r="D4" s="34"/>
      <c r="E4" s="55">
        <v>20.5</v>
      </c>
      <c r="F4" s="56">
        <f>E4*C4</f>
        <v>363034.5</v>
      </c>
      <c r="G4" s="57"/>
      <c r="H4" s="58" t="s">
        <v>43</v>
      </c>
      <c r="I4" s="59"/>
      <c r="J4" s="60">
        <f>-'EYLÜL 2025'!J39</f>
        <v>1880438.2490000017</v>
      </c>
      <c r="P4" s="200"/>
      <c r="Q4" s="223"/>
      <c r="R4" s="3"/>
      <c r="S4" s="201"/>
      <c r="T4" s="201"/>
      <c r="U4" s="52"/>
      <c r="V4" s="52"/>
      <c r="W4" s="52"/>
      <c r="X4" s="52"/>
      <c r="Y4" s="65"/>
      <c r="Z4" s="52"/>
      <c r="AA4" s="100"/>
      <c r="AB4" s="100"/>
    </row>
    <row r="5" spans="2:28" x14ac:dyDescent="0.25">
      <c r="B5" s="53">
        <v>45932</v>
      </c>
      <c r="C5" s="54"/>
      <c r="D5" s="34"/>
      <c r="E5" s="55">
        <v>20.5</v>
      </c>
      <c r="F5" s="56">
        <f t="shared" ref="F5:F34" si="0">E5*C5</f>
        <v>0</v>
      </c>
      <c r="G5" s="57" t="s">
        <v>44</v>
      </c>
      <c r="H5" s="58"/>
      <c r="I5" s="59"/>
      <c r="J5" s="60"/>
      <c r="P5" s="200"/>
      <c r="Q5" s="222"/>
      <c r="R5" s="3"/>
      <c r="S5" s="201"/>
      <c r="T5" s="201"/>
      <c r="U5" s="52"/>
      <c r="V5" s="52"/>
      <c r="W5" s="52"/>
      <c r="X5" s="52"/>
      <c r="Y5" s="65"/>
      <c r="Z5" s="52"/>
      <c r="AA5" s="100"/>
      <c r="AB5" s="100"/>
    </row>
    <row r="6" spans="2:28" x14ac:dyDescent="0.25">
      <c r="B6" s="53">
        <v>45933</v>
      </c>
      <c r="C6" s="54">
        <v>38583</v>
      </c>
      <c r="D6" s="34"/>
      <c r="E6" s="55">
        <v>20.5</v>
      </c>
      <c r="F6" s="56">
        <f t="shared" si="0"/>
        <v>790951.5</v>
      </c>
      <c r="G6" s="57" t="s">
        <v>44</v>
      </c>
      <c r="H6" s="58"/>
      <c r="I6" s="59"/>
      <c r="J6" s="60"/>
      <c r="P6" s="200"/>
      <c r="Q6" s="62"/>
      <c r="R6" s="3"/>
      <c r="S6" s="201"/>
      <c r="T6" s="201"/>
      <c r="U6" s="52"/>
      <c r="V6" s="52"/>
      <c r="W6" s="52"/>
      <c r="X6" s="52"/>
      <c r="Y6" s="65"/>
      <c r="Z6" s="52"/>
      <c r="AA6" s="52"/>
      <c r="AB6" s="52"/>
    </row>
    <row r="7" spans="2:28" x14ac:dyDescent="0.25">
      <c r="B7" s="53">
        <v>45934</v>
      </c>
      <c r="C7" s="54">
        <v>17864</v>
      </c>
      <c r="D7" s="34"/>
      <c r="E7" s="55">
        <v>20.5</v>
      </c>
      <c r="F7" s="56">
        <f t="shared" si="0"/>
        <v>366212</v>
      </c>
      <c r="G7" s="57"/>
      <c r="H7" s="58" t="s">
        <v>45</v>
      </c>
      <c r="I7" s="59"/>
      <c r="J7" s="60"/>
      <c r="P7" s="200"/>
      <c r="Q7" s="62"/>
      <c r="R7" s="3"/>
      <c r="S7" s="201"/>
      <c r="T7" s="201"/>
      <c r="U7" s="52"/>
      <c r="V7" s="52"/>
      <c r="W7" s="52"/>
      <c r="X7" s="52"/>
      <c r="Y7" s="65"/>
      <c r="Z7" s="52"/>
      <c r="AA7" s="52"/>
      <c r="AB7" s="52"/>
    </row>
    <row r="8" spans="2:28" x14ac:dyDescent="0.25">
      <c r="B8" s="53">
        <v>45935</v>
      </c>
      <c r="C8" s="54">
        <v>17515</v>
      </c>
      <c r="D8" s="34"/>
      <c r="E8" s="55">
        <v>20.5</v>
      </c>
      <c r="F8" s="56">
        <f t="shared" si="0"/>
        <v>359057.5</v>
      </c>
      <c r="G8" s="14">
        <v>45947</v>
      </c>
      <c r="H8" s="67" t="s">
        <v>254</v>
      </c>
      <c r="I8" s="2"/>
      <c r="J8" s="68">
        <v>5000000</v>
      </c>
      <c r="P8" s="200"/>
      <c r="Q8" s="62"/>
      <c r="R8" s="3"/>
      <c r="S8" s="201"/>
      <c r="T8" s="201"/>
      <c r="U8" s="52"/>
      <c r="V8" s="52"/>
      <c r="W8" s="52"/>
      <c r="X8" s="52"/>
      <c r="Y8" s="65"/>
      <c r="Z8" s="52"/>
      <c r="AA8" s="52"/>
      <c r="AB8" s="52"/>
    </row>
    <row r="9" spans="2:28" x14ac:dyDescent="0.25">
      <c r="B9" s="53">
        <v>45936</v>
      </c>
      <c r="C9" s="54">
        <v>15767</v>
      </c>
      <c r="D9" s="34"/>
      <c r="E9" s="55">
        <v>20.5</v>
      </c>
      <c r="F9" s="56">
        <f t="shared" si="0"/>
        <v>323223.5</v>
      </c>
      <c r="G9" s="14">
        <v>45954</v>
      </c>
      <c r="H9" s="67" t="s">
        <v>254</v>
      </c>
      <c r="I9" s="2"/>
      <c r="J9" s="68">
        <v>5000000</v>
      </c>
      <c r="P9" s="200"/>
      <c r="Q9" s="62"/>
      <c r="R9" s="3"/>
      <c r="S9" s="201"/>
      <c r="T9" s="201"/>
      <c r="U9" s="52"/>
      <c r="V9" s="52"/>
      <c r="W9" s="52"/>
      <c r="X9" s="52"/>
      <c r="Y9" s="65"/>
      <c r="Z9" s="52"/>
      <c r="AA9" s="52"/>
      <c r="AB9" s="52"/>
    </row>
    <row r="10" spans="2:28" x14ac:dyDescent="0.25">
      <c r="B10" s="53">
        <v>45937</v>
      </c>
      <c r="C10" s="54">
        <v>19782</v>
      </c>
      <c r="D10" s="34"/>
      <c r="E10" s="55">
        <v>20.5</v>
      </c>
      <c r="F10" s="56">
        <f t="shared" si="0"/>
        <v>405531</v>
      </c>
      <c r="G10" s="14">
        <v>45957</v>
      </c>
      <c r="H10" s="67" t="s">
        <v>254</v>
      </c>
      <c r="I10" s="2"/>
      <c r="J10" s="68">
        <v>1000000</v>
      </c>
      <c r="P10" s="200"/>
      <c r="Q10" s="62"/>
      <c r="R10" s="3"/>
      <c r="S10" s="201"/>
      <c r="T10" s="201"/>
      <c r="U10" s="52"/>
      <c r="V10" s="52"/>
      <c r="W10" s="52"/>
      <c r="X10" s="52"/>
      <c r="Y10" s="65"/>
      <c r="Z10" s="52"/>
      <c r="AA10" s="52"/>
      <c r="AB10" s="52"/>
    </row>
    <row r="11" spans="2:28" x14ac:dyDescent="0.25">
      <c r="B11" s="53">
        <v>45938</v>
      </c>
      <c r="C11" s="189">
        <v>32349</v>
      </c>
      <c r="D11" s="34"/>
      <c r="E11" s="55">
        <v>20.5</v>
      </c>
      <c r="F11" s="56">
        <f t="shared" si="0"/>
        <v>663154.5</v>
      </c>
      <c r="G11" s="14">
        <v>45961</v>
      </c>
      <c r="H11" s="67" t="s">
        <v>254</v>
      </c>
      <c r="I11" s="2"/>
      <c r="J11" s="68">
        <v>2000000</v>
      </c>
      <c r="P11" s="200"/>
      <c r="Q11" s="62"/>
      <c r="R11" s="3"/>
      <c r="S11" s="201"/>
      <c r="T11" s="201"/>
      <c r="U11" s="52"/>
      <c r="V11" s="52"/>
      <c r="W11" s="52"/>
      <c r="X11" s="52"/>
      <c r="Y11" s="65"/>
      <c r="Z11" s="52"/>
      <c r="AA11" s="52"/>
      <c r="AB11" s="52"/>
    </row>
    <row r="12" spans="2:28" x14ac:dyDescent="0.25">
      <c r="B12" s="53">
        <v>45939</v>
      </c>
      <c r="C12" s="189">
        <v>18660</v>
      </c>
      <c r="D12" s="34"/>
      <c r="E12" s="55">
        <v>20.5</v>
      </c>
      <c r="F12" s="56">
        <f t="shared" si="0"/>
        <v>382530</v>
      </c>
      <c r="G12" s="14">
        <v>45961</v>
      </c>
      <c r="H12" s="67" t="s">
        <v>254</v>
      </c>
      <c r="I12" s="2"/>
      <c r="J12" s="68">
        <v>1500000</v>
      </c>
      <c r="M12" s="225"/>
      <c r="P12" s="200"/>
      <c r="Q12" s="62"/>
      <c r="R12" s="3"/>
      <c r="S12" s="97"/>
      <c r="T12" s="201"/>
      <c r="U12" s="52"/>
      <c r="V12" s="52"/>
      <c r="W12" s="52"/>
      <c r="X12" s="52"/>
      <c r="Y12" s="65"/>
      <c r="Z12" s="52"/>
      <c r="AA12" s="52"/>
      <c r="AB12" s="52"/>
    </row>
    <row r="13" spans="2:28" x14ac:dyDescent="0.25">
      <c r="B13" s="53">
        <v>45940</v>
      </c>
      <c r="C13" s="189">
        <v>37417</v>
      </c>
      <c r="D13" s="34"/>
      <c r="E13" s="55">
        <v>20.5</v>
      </c>
      <c r="F13" s="56">
        <f t="shared" si="0"/>
        <v>767048.5</v>
      </c>
      <c r="G13" s="14"/>
      <c r="H13" s="67"/>
      <c r="I13" s="2"/>
      <c r="J13" s="68"/>
      <c r="M13" s="225"/>
      <c r="P13" s="200"/>
      <c r="Q13" s="62"/>
      <c r="R13" s="3"/>
      <c r="S13" s="201"/>
      <c r="T13" s="201"/>
      <c r="U13" s="52"/>
      <c r="V13" s="52"/>
      <c r="W13" s="52"/>
      <c r="X13" s="52"/>
      <c r="Y13" s="65"/>
      <c r="Z13" s="52"/>
      <c r="AA13" s="52"/>
      <c r="AB13" s="52"/>
    </row>
    <row r="14" spans="2:28" x14ac:dyDescent="0.25">
      <c r="B14" s="53">
        <v>45941</v>
      </c>
      <c r="C14" s="189">
        <v>19029</v>
      </c>
      <c r="D14" s="34"/>
      <c r="E14" s="55">
        <v>20.5</v>
      </c>
      <c r="F14" s="56">
        <f t="shared" si="0"/>
        <v>390094.5</v>
      </c>
      <c r="G14" s="14"/>
      <c r="H14" s="67"/>
      <c r="I14" s="2"/>
      <c r="J14" s="68"/>
      <c r="M14" s="225"/>
    </row>
    <row r="15" spans="2:28" x14ac:dyDescent="0.25">
      <c r="B15" s="53">
        <v>45942</v>
      </c>
      <c r="C15" s="54">
        <v>30893</v>
      </c>
      <c r="D15" s="34"/>
      <c r="E15" s="55">
        <v>20.5</v>
      </c>
      <c r="F15" s="56">
        <f t="shared" si="0"/>
        <v>633306.5</v>
      </c>
      <c r="G15" s="14"/>
      <c r="H15" s="67"/>
      <c r="I15" s="2"/>
      <c r="J15" s="68"/>
      <c r="M15" s="225"/>
      <c r="S15" s="190">
        <f>SUM(S3:S14)</f>
        <v>0</v>
      </c>
      <c r="T15" s="190">
        <f>SUM(T3:T14)</f>
        <v>0</v>
      </c>
      <c r="AA15" s="190">
        <f>SUM(AA3:AA14)</f>
        <v>0</v>
      </c>
      <c r="AB15" s="190">
        <f>SUM(AB3:AB14)</f>
        <v>0</v>
      </c>
    </row>
    <row r="16" spans="2:28" x14ac:dyDescent="0.25">
      <c r="B16" s="53">
        <v>45943</v>
      </c>
      <c r="C16" s="189">
        <v>17961</v>
      </c>
      <c r="D16" s="34"/>
      <c r="E16" s="55">
        <v>20.5</v>
      </c>
      <c r="F16" s="56">
        <f t="shared" si="0"/>
        <v>368200.5</v>
      </c>
      <c r="G16" s="14"/>
      <c r="H16" s="67"/>
      <c r="I16" s="2"/>
      <c r="J16" s="68"/>
      <c r="M16" s="225"/>
    </row>
    <row r="17" spans="2:22" x14ac:dyDescent="0.25">
      <c r="B17" s="53">
        <v>45944</v>
      </c>
      <c r="C17" s="54">
        <v>19515</v>
      </c>
      <c r="D17" s="34"/>
      <c r="E17" s="55">
        <v>20.5</v>
      </c>
      <c r="F17" s="56">
        <f t="shared" si="0"/>
        <v>400057.5</v>
      </c>
      <c r="G17" s="14"/>
      <c r="H17" s="67"/>
      <c r="I17" s="2"/>
      <c r="J17" s="68"/>
    </row>
    <row r="18" spans="2:22" x14ac:dyDescent="0.25">
      <c r="B18" s="53">
        <v>45945</v>
      </c>
      <c r="C18" s="54">
        <v>13864</v>
      </c>
      <c r="D18" s="34"/>
      <c r="E18" s="55">
        <v>20.5</v>
      </c>
      <c r="F18" s="56">
        <f t="shared" si="0"/>
        <v>284212</v>
      </c>
      <c r="G18" s="14">
        <v>45938</v>
      </c>
      <c r="H18" s="67" t="s">
        <v>256</v>
      </c>
      <c r="I18" s="2"/>
      <c r="J18" s="68">
        <v>22075</v>
      </c>
      <c r="M18" s="86"/>
    </row>
    <row r="19" spans="2:22" x14ac:dyDescent="0.25">
      <c r="B19" s="53">
        <v>45946</v>
      </c>
      <c r="C19" s="54">
        <v>38446</v>
      </c>
      <c r="D19" s="34"/>
      <c r="E19" s="55">
        <v>20.5</v>
      </c>
      <c r="F19" s="56">
        <f t="shared" si="0"/>
        <v>788143</v>
      </c>
      <c r="G19" s="14">
        <v>45945</v>
      </c>
      <c r="H19" s="67" t="s">
        <v>256</v>
      </c>
      <c r="I19" s="2"/>
      <c r="J19" s="68">
        <v>22150</v>
      </c>
      <c r="M19" s="86"/>
    </row>
    <row r="20" spans="2:22" x14ac:dyDescent="0.25">
      <c r="B20" s="53">
        <v>45947</v>
      </c>
      <c r="C20" s="54">
        <v>64602</v>
      </c>
      <c r="D20" s="34"/>
      <c r="E20" s="55">
        <v>20.5</v>
      </c>
      <c r="F20" s="56">
        <f t="shared" si="0"/>
        <v>1324341</v>
      </c>
      <c r="G20" s="14">
        <v>45961</v>
      </c>
      <c r="H20" s="67" t="s">
        <v>259</v>
      </c>
      <c r="I20" s="2"/>
      <c r="J20" s="68">
        <v>68340.240000000005</v>
      </c>
      <c r="M20" s="86"/>
    </row>
    <row r="21" spans="2:22" x14ac:dyDescent="0.25">
      <c r="B21" s="53">
        <v>45948</v>
      </c>
      <c r="C21" s="54">
        <v>21844</v>
      </c>
      <c r="D21" s="34"/>
      <c r="E21" s="55">
        <v>20.5</v>
      </c>
      <c r="F21" s="56">
        <f t="shared" si="0"/>
        <v>447802</v>
      </c>
      <c r="G21" s="14"/>
      <c r="H21" s="67"/>
      <c r="I21" s="2"/>
      <c r="J21" s="68"/>
    </row>
    <row r="22" spans="2:22" x14ac:dyDescent="0.25">
      <c r="B22" s="53">
        <v>45949</v>
      </c>
      <c r="C22" s="54">
        <v>4990</v>
      </c>
      <c r="D22" s="34"/>
      <c r="E22" s="55">
        <v>20.5</v>
      </c>
      <c r="F22" s="56">
        <f t="shared" si="0"/>
        <v>102295</v>
      </c>
      <c r="G22" s="14"/>
      <c r="H22" s="67"/>
      <c r="I22" s="2"/>
      <c r="J22" s="68"/>
    </row>
    <row r="23" spans="2:22" x14ac:dyDescent="0.25">
      <c r="B23" s="53">
        <v>45950</v>
      </c>
      <c r="C23" s="54">
        <v>16523</v>
      </c>
      <c r="D23" s="34"/>
      <c r="E23" s="55">
        <v>20.5</v>
      </c>
      <c r="F23" s="56">
        <f t="shared" si="0"/>
        <v>338721.5</v>
      </c>
      <c r="G23" s="14"/>
      <c r="H23" s="67"/>
      <c r="I23" s="2"/>
      <c r="J23" s="68"/>
    </row>
    <row r="24" spans="2:22" x14ac:dyDescent="0.25">
      <c r="B24" s="53">
        <v>45951</v>
      </c>
      <c r="C24" s="54">
        <v>25339</v>
      </c>
      <c r="D24" s="34"/>
      <c r="E24" s="55">
        <v>20.5</v>
      </c>
      <c r="F24" s="56">
        <f t="shared" si="0"/>
        <v>519449.5</v>
      </c>
      <c r="G24" s="14"/>
      <c r="H24" s="67"/>
      <c r="I24" s="2"/>
      <c r="J24" s="68"/>
    </row>
    <row r="25" spans="2:22" x14ac:dyDescent="0.25">
      <c r="B25" s="53">
        <v>45952</v>
      </c>
      <c r="C25" s="180">
        <v>20155</v>
      </c>
      <c r="D25" s="34"/>
      <c r="E25" s="55">
        <v>20.5</v>
      </c>
      <c r="F25" s="56">
        <f t="shared" si="0"/>
        <v>413177.5</v>
      </c>
      <c r="G25" s="14"/>
      <c r="H25" s="67"/>
      <c r="I25" s="2"/>
      <c r="J25" s="68"/>
    </row>
    <row r="26" spans="2:22" x14ac:dyDescent="0.25">
      <c r="B26" s="53">
        <v>45953</v>
      </c>
      <c r="C26" s="54">
        <v>33922</v>
      </c>
      <c r="D26" s="34"/>
      <c r="E26" s="55">
        <v>20.5</v>
      </c>
      <c r="F26" s="56">
        <f t="shared" si="0"/>
        <v>695401</v>
      </c>
      <c r="G26" s="14"/>
      <c r="H26" s="67"/>
      <c r="I26" s="2"/>
      <c r="J26" s="68"/>
    </row>
    <row r="27" spans="2:22" x14ac:dyDescent="0.25">
      <c r="B27" s="53">
        <v>45954</v>
      </c>
      <c r="C27" s="54">
        <v>37555</v>
      </c>
      <c r="D27" s="34"/>
      <c r="E27" s="55">
        <v>20.5</v>
      </c>
      <c r="F27" s="56">
        <f t="shared" si="0"/>
        <v>769877.5</v>
      </c>
      <c r="G27" s="14"/>
      <c r="H27" s="67"/>
      <c r="I27" s="2"/>
      <c r="J27" s="68"/>
    </row>
    <row r="28" spans="2:22" x14ac:dyDescent="0.25">
      <c r="B28" s="53">
        <v>45955</v>
      </c>
      <c r="C28" s="181">
        <v>21981</v>
      </c>
      <c r="D28" s="34"/>
      <c r="E28" s="55">
        <v>20.5</v>
      </c>
      <c r="F28" s="56">
        <f t="shared" si="0"/>
        <v>450610.5</v>
      </c>
      <c r="G28" s="14"/>
      <c r="H28" s="67"/>
      <c r="I28" s="2"/>
      <c r="J28" s="68"/>
    </row>
    <row r="29" spans="2:22" x14ac:dyDescent="0.25">
      <c r="B29" s="53">
        <v>45956</v>
      </c>
      <c r="C29" s="54">
        <v>57282</v>
      </c>
      <c r="D29" s="34"/>
      <c r="E29" s="55">
        <v>20.5</v>
      </c>
      <c r="F29" s="56">
        <f t="shared" si="0"/>
        <v>1174281</v>
      </c>
      <c r="G29" s="14"/>
      <c r="H29" s="67"/>
      <c r="I29" s="2"/>
      <c r="J29" s="68"/>
      <c r="V29" s="231"/>
    </row>
    <row r="30" spans="2:22" x14ac:dyDescent="0.25">
      <c r="B30" s="53">
        <v>45957</v>
      </c>
      <c r="C30" s="54">
        <v>14311</v>
      </c>
      <c r="D30" s="34"/>
      <c r="E30" s="55">
        <v>20.5</v>
      </c>
      <c r="F30" s="56">
        <f t="shared" si="0"/>
        <v>293375.5</v>
      </c>
      <c r="G30" s="14"/>
      <c r="H30" s="67"/>
      <c r="I30" s="2"/>
      <c r="J30" s="68"/>
      <c r="Q30" s="217"/>
      <c r="R30" s="219"/>
      <c r="S30" s="218"/>
      <c r="V30" s="229"/>
    </row>
    <row r="31" spans="2:22" x14ac:dyDescent="0.25">
      <c r="B31" s="53">
        <v>45958</v>
      </c>
      <c r="C31" s="54">
        <v>27631</v>
      </c>
      <c r="D31" s="34"/>
      <c r="E31" s="55">
        <v>20.5</v>
      </c>
      <c r="F31" s="56">
        <f t="shared" si="0"/>
        <v>566435.5</v>
      </c>
      <c r="G31" s="14"/>
      <c r="H31" s="67"/>
      <c r="I31" s="2"/>
      <c r="J31" s="68"/>
      <c r="Q31" s="217"/>
      <c r="R31" s="219"/>
      <c r="S31" s="218"/>
      <c r="V31" s="229"/>
    </row>
    <row r="32" spans="2:22" x14ac:dyDescent="0.25">
      <c r="B32" s="53">
        <v>45959</v>
      </c>
      <c r="C32" s="54">
        <v>19670</v>
      </c>
      <c r="D32" s="34"/>
      <c r="E32" s="55">
        <v>20.5</v>
      </c>
      <c r="F32" s="56">
        <f t="shared" si="0"/>
        <v>403235</v>
      </c>
      <c r="G32" s="14"/>
      <c r="H32" s="67"/>
      <c r="I32" s="2"/>
      <c r="J32" s="68"/>
      <c r="V32" s="228"/>
    </row>
    <row r="33" spans="2:22" x14ac:dyDescent="0.25">
      <c r="B33" s="53">
        <v>45960</v>
      </c>
      <c r="C33" s="54">
        <v>26621</v>
      </c>
      <c r="D33" s="34"/>
      <c r="E33" s="55">
        <v>20.5</v>
      </c>
      <c r="F33" s="56">
        <f t="shared" si="0"/>
        <v>545730.5</v>
      </c>
      <c r="G33" s="14"/>
      <c r="H33" s="67"/>
      <c r="I33" s="2"/>
      <c r="J33" s="68"/>
      <c r="N33" s="221"/>
      <c r="V33" s="229"/>
    </row>
    <row r="34" spans="2:22" ht="15.75" thickBot="1" x14ac:dyDescent="0.3">
      <c r="B34" s="53">
        <v>45961</v>
      </c>
      <c r="C34" s="73">
        <v>22680</v>
      </c>
      <c r="D34" s="74"/>
      <c r="E34" s="55">
        <v>20.5</v>
      </c>
      <c r="F34" s="75">
        <f t="shared" si="0"/>
        <v>464940</v>
      </c>
      <c r="G34" s="19"/>
      <c r="H34" s="76"/>
      <c r="I34" s="21"/>
      <c r="J34" s="77"/>
      <c r="N34" s="221"/>
      <c r="V34" s="229"/>
    </row>
    <row r="35" spans="2:22" x14ac:dyDescent="0.25">
      <c r="B35" s="78" t="s">
        <v>2</v>
      </c>
      <c r="C35" s="79">
        <f>SUM(C4:C34)</f>
        <v>770460</v>
      </c>
      <c r="D35" s="80">
        <f>SUM(D4:D34)</f>
        <v>0</v>
      </c>
      <c r="E35" s="81"/>
      <c r="F35" s="82"/>
      <c r="G35" s="22"/>
      <c r="H35" s="276" t="s">
        <v>46</v>
      </c>
      <c r="I35" s="276"/>
      <c r="J35" s="83">
        <f>SUM(J4:J34)</f>
        <v>16493003.489000002</v>
      </c>
    </row>
    <row r="36" spans="2:22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>
        <f>+F37</f>
        <v>15794430</v>
      </c>
    </row>
    <row r="37" spans="2:22" x14ac:dyDescent="0.25">
      <c r="B37" s="84" t="s">
        <v>20</v>
      </c>
      <c r="C37" s="87">
        <f>C35</f>
        <v>770460</v>
      </c>
      <c r="D37" s="34">
        <f>D35/1.03</f>
        <v>0</v>
      </c>
      <c r="E37" s="85"/>
      <c r="F37" s="56">
        <f>SUM(F4:F34)</f>
        <v>15794430</v>
      </c>
      <c r="G37" s="15"/>
      <c r="H37" s="2" t="s">
        <v>48</v>
      </c>
      <c r="I37" s="2">
        <v>0.01</v>
      </c>
      <c r="J37" s="68">
        <f>+F38</f>
        <v>157944.30000000002</v>
      </c>
      <c r="L37" s="233"/>
      <c r="M37" s="234"/>
    </row>
    <row r="38" spans="2:22" x14ac:dyDescent="0.25">
      <c r="B38" s="84"/>
      <c r="C38" s="34"/>
      <c r="D38" s="2"/>
      <c r="E38" s="85" t="s">
        <v>239</v>
      </c>
      <c r="F38" s="56">
        <f>F37*0.01</f>
        <v>157944.30000000002</v>
      </c>
      <c r="G38" s="15"/>
      <c r="H38" s="2"/>
      <c r="I38" s="88" t="s">
        <v>49</v>
      </c>
      <c r="J38" s="68"/>
      <c r="L38" s="233"/>
      <c r="M38" s="234"/>
    </row>
    <row r="39" spans="2:22" ht="15.75" thickBot="1" x14ac:dyDescent="0.3">
      <c r="B39" s="278" t="s">
        <v>50</v>
      </c>
      <c r="C39" s="279"/>
      <c r="D39" s="18"/>
      <c r="E39" s="89" t="s">
        <v>240</v>
      </c>
      <c r="F39" s="75">
        <f>F37+F38</f>
        <v>15952374.300000001</v>
      </c>
      <c r="G39" s="16"/>
      <c r="H39" s="280" t="s">
        <v>51</v>
      </c>
      <c r="I39" s="280"/>
      <c r="J39" s="90">
        <f>J36+J37+J38-J35</f>
        <v>-540629.18900000118</v>
      </c>
      <c r="L39" s="233"/>
      <c r="M39" s="234"/>
    </row>
    <row r="40" spans="2:22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  <c r="L40" s="233"/>
      <c r="M40" s="234"/>
    </row>
    <row r="41" spans="2:22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  <c r="L41" s="233"/>
      <c r="M41" s="234"/>
    </row>
    <row r="42" spans="2:22" x14ac:dyDescent="0.25">
      <c r="J42" s="86"/>
      <c r="L42" s="233"/>
      <c r="M42" s="234"/>
    </row>
    <row r="43" spans="2:22" x14ac:dyDescent="0.25">
      <c r="J43" s="86"/>
      <c r="L43" s="233"/>
      <c r="M43" s="234"/>
    </row>
    <row r="44" spans="2:22" x14ac:dyDescent="0.25">
      <c r="C44" s="1"/>
      <c r="L44" s="233"/>
      <c r="M44" s="234"/>
    </row>
    <row r="45" spans="2:22" x14ac:dyDescent="0.25">
      <c r="C45" s="199"/>
      <c r="L45" s="233"/>
      <c r="M45" s="234"/>
    </row>
    <row r="46" spans="2:22" x14ac:dyDescent="0.25">
      <c r="L46" s="233"/>
      <c r="M46" s="234"/>
    </row>
    <row r="47" spans="2:22" x14ac:dyDescent="0.25">
      <c r="L47" s="233"/>
      <c r="M47" s="234"/>
    </row>
    <row r="48" spans="2:22" x14ac:dyDescent="0.25">
      <c r="L48" s="233"/>
      <c r="M48" s="234"/>
    </row>
    <row r="49" spans="10:13" x14ac:dyDescent="0.25">
      <c r="J49" s="1"/>
      <c r="L49" s="233"/>
      <c r="M49" s="234"/>
    </row>
    <row r="50" spans="10:13" x14ac:dyDescent="0.25">
      <c r="L50" s="233"/>
      <c r="M50" s="234"/>
    </row>
    <row r="51" spans="10:13" x14ac:dyDescent="0.25">
      <c r="L51" s="233"/>
      <c r="M51" s="234"/>
    </row>
    <row r="52" spans="10:13" x14ac:dyDescent="0.25">
      <c r="L52" s="233"/>
      <c r="M52" s="234"/>
    </row>
    <row r="53" spans="10:13" x14ac:dyDescent="0.25">
      <c r="J53" s="10"/>
      <c r="L53" s="233"/>
      <c r="M53" s="234"/>
    </row>
    <row r="54" spans="10:13" x14ac:dyDescent="0.25">
      <c r="L54" s="233"/>
      <c r="M54" s="234"/>
    </row>
    <row r="55" spans="10:13" x14ac:dyDescent="0.25">
      <c r="L55" s="233"/>
      <c r="M55" s="234"/>
    </row>
    <row r="56" spans="10:13" x14ac:dyDescent="0.25">
      <c r="L56" s="233"/>
      <c r="M56" s="234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47" orientation="landscape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1609B-CA80-4999-9E4A-D84CD336707A}">
  <sheetPr>
    <pageSetUpPr fitToPage="1"/>
  </sheetPr>
  <dimension ref="B1:AC53"/>
  <sheetViews>
    <sheetView topLeftCell="A4"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9" width="11.855468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10.5703125" bestFit="1" customWidth="1"/>
    <col min="18" max="18" width="15.42578125" customWidth="1"/>
    <col min="19" max="20" width="13.140625" customWidth="1"/>
    <col min="21" max="22" width="7.28515625" customWidth="1"/>
    <col min="23" max="24" width="7" customWidth="1"/>
    <col min="25" max="25" width="11.140625" customWidth="1"/>
    <col min="26" max="26" width="7.85546875" bestFit="1" customWidth="1"/>
    <col min="27" max="27" width="10.5703125" bestFit="1" customWidth="1"/>
    <col min="28" max="28" width="10.7109375" bestFit="1" customWidth="1"/>
    <col min="29" max="29" width="3.140625" style="195" customWidth="1"/>
    <col min="30" max="30" width="10.28515625" bestFit="1" customWidth="1"/>
    <col min="31" max="31" width="10.5703125" bestFit="1" customWidth="1"/>
    <col min="32" max="32" width="15.42578125" customWidth="1"/>
    <col min="33" max="34" width="13.140625" customWidth="1"/>
    <col min="35" max="36" width="8" customWidth="1"/>
    <col min="37" max="37" width="10.5703125" bestFit="1" customWidth="1"/>
    <col min="38" max="38" width="10.7109375" bestFit="1" customWidth="1"/>
  </cols>
  <sheetData>
    <row r="1" spans="2:28" ht="15.75" thickBot="1" x14ac:dyDescent="0.3">
      <c r="P1" s="193"/>
      <c r="Q1" s="193"/>
      <c r="R1" s="193"/>
      <c r="S1" s="194" t="s">
        <v>224</v>
      </c>
      <c r="T1" s="193"/>
      <c r="U1" s="193"/>
      <c r="V1" s="193"/>
      <c r="W1" s="193"/>
      <c r="X1" s="193"/>
      <c r="Y1" s="193"/>
      <c r="Z1" s="193"/>
      <c r="AA1" s="193"/>
      <c r="AB1" s="193"/>
    </row>
    <row r="2" spans="2:28" ht="39" thickBot="1" x14ac:dyDescent="0.3">
      <c r="B2" s="273" t="s">
        <v>54</v>
      </c>
      <c r="C2" s="274"/>
      <c r="D2" s="274"/>
      <c r="E2" s="274"/>
      <c r="F2" s="27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64</v>
      </c>
      <c r="V2" s="39" t="s">
        <v>223</v>
      </c>
      <c r="W2" s="39" t="s">
        <v>7</v>
      </c>
      <c r="X2" s="39" t="s">
        <v>8</v>
      </c>
      <c r="Y2" s="39" t="s">
        <v>222</v>
      </c>
      <c r="Z2" s="39" t="s">
        <v>11</v>
      </c>
      <c r="AA2" s="39" t="s">
        <v>72</v>
      </c>
      <c r="AB2" s="39" t="s">
        <v>73</v>
      </c>
    </row>
    <row r="3" spans="2:28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1" t="s">
        <v>0</v>
      </c>
      <c r="H3" s="45"/>
      <c r="I3" s="46" t="s">
        <v>21</v>
      </c>
      <c r="J3" s="47" t="s">
        <v>22</v>
      </c>
      <c r="P3" s="200"/>
      <c r="Q3" s="222"/>
      <c r="R3" s="3"/>
      <c r="S3" s="201"/>
      <c r="T3" s="201"/>
      <c r="U3" s="52"/>
      <c r="V3" s="52"/>
      <c r="W3" s="52"/>
      <c r="X3" s="52"/>
      <c r="Y3" s="52"/>
      <c r="Z3" s="52"/>
      <c r="AA3" s="100"/>
      <c r="AB3" s="100"/>
    </row>
    <row r="4" spans="2:28" x14ac:dyDescent="0.25">
      <c r="B4" s="53">
        <v>45962</v>
      </c>
      <c r="C4" s="225">
        <v>32622</v>
      </c>
      <c r="D4" s="34"/>
      <c r="E4" s="55">
        <v>21.5</v>
      </c>
      <c r="F4" s="56">
        <f>E4*C4</f>
        <v>701373</v>
      </c>
      <c r="G4" s="57"/>
      <c r="H4" s="58" t="s">
        <v>43</v>
      </c>
      <c r="I4" s="59"/>
      <c r="J4" s="60">
        <f>-'EKİM 2025'!J39</f>
        <v>540629.18900000118</v>
      </c>
      <c r="P4" s="200"/>
      <c r="Q4" s="223"/>
      <c r="R4" s="3"/>
      <c r="S4" s="201"/>
      <c r="T4" s="201"/>
      <c r="U4" s="52"/>
      <c r="V4" s="52"/>
      <c r="W4" s="52"/>
      <c r="X4" s="52"/>
      <c r="Y4" s="65"/>
      <c r="Z4" s="52"/>
      <c r="AA4" s="100"/>
      <c r="AB4" s="100"/>
    </row>
    <row r="5" spans="2:28" x14ac:dyDescent="0.25">
      <c r="B5" s="53">
        <v>45963</v>
      </c>
      <c r="C5" s="54">
        <v>19981</v>
      </c>
      <c r="D5" s="34"/>
      <c r="E5" s="55">
        <v>21.5</v>
      </c>
      <c r="F5" s="56">
        <f t="shared" ref="F5:F34" si="0">E5*C5</f>
        <v>429591.5</v>
      </c>
      <c r="G5" s="57" t="s">
        <v>44</v>
      </c>
      <c r="H5" s="58"/>
      <c r="I5" s="59"/>
      <c r="J5" s="60"/>
      <c r="P5" s="200"/>
      <c r="Q5" s="222"/>
      <c r="R5" s="3"/>
      <c r="S5" s="201"/>
      <c r="T5" s="201"/>
      <c r="U5" s="52"/>
      <c r="V5" s="52"/>
      <c r="W5" s="52"/>
      <c r="X5" s="52"/>
      <c r="Y5" s="65"/>
      <c r="Z5" s="52"/>
      <c r="AA5" s="100"/>
      <c r="AB5" s="100"/>
    </row>
    <row r="6" spans="2:28" x14ac:dyDescent="0.25">
      <c r="B6" s="53">
        <v>45964</v>
      </c>
      <c r="C6" s="54">
        <v>20777</v>
      </c>
      <c r="D6" s="34"/>
      <c r="E6" s="55">
        <v>21.5</v>
      </c>
      <c r="F6" s="56">
        <f t="shared" si="0"/>
        <v>446705.5</v>
      </c>
      <c r="G6" s="57" t="s">
        <v>44</v>
      </c>
      <c r="H6" s="58"/>
      <c r="I6" s="59"/>
      <c r="J6" s="60"/>
      <c r="P6" s="200"/>
      <c r="Q6" s="62"/>
      <c r="R6" s="3"/>
      <c r="S6" s="201"/>
      <c r="T6" s="201"/>
      <c r="U6" s="52"/>
      <c r="V6" s="52"/>
      <c r="W6" s="52"/>
      <c r="X6" s="52"/>
      <c r="Y6" s="65"/>
      <c r="Z6" s="52"/>
      <c r="AA6" s="52"/>
      <c r="AB6" s="52"/>
    </row>
    <row r="7" spans="2:28" x14ac:dyDescent="0.25">
      <c r="B7" s="53">
        <v>45965</v>
      </c>
      <c r="C7" s="54">
        <v>18155</v>
      </c>
      <c r="D7" s="34"/>
      <c r="E7" s="55">
        <v>21.5</v>
      </c>
      <c r="F7" s="56">
        <f t="shared" si="0"/>
        <v>390332.5</v>
      </c>
      <c r="G7" s="57"/>
      <c r="H7" s="58" t="s">
        <v>45</v>
      </c>
      <c r="I7" s="59"/>
      <c r="J7" s="60"/>
      <c r="P7" s="200"/>
      <c r="Q7" s="62"/>
      <c r="R7" s="3"/>
      <c r="S7" s="201"/>
      <c r="T7" s="201"/>
      <c r="U7" s="52"/>
      <c r="V7" s="52"/>
      <c r="W7" s="52"/>
      <c r="X7" s="52"/>
      <c r="Y7" s="65"/>
      <c r="Z7" s="52"/>
      <c r="AA7" s="52"/>
      <c r="AB7" s="52"/>
    </row>
    <row r="8" spans="2:28" x14ac:dyDescent="0.25">
      <c r="B8" s="53">
        <v>45966</v>
      </c>
      <c r="C8" s="54">
        <v>22505</v>
      </c>
      <c r="D8" s="34"/>
      <c r="E8" s="55">
        <v>21.5</v>
      </c>
      <c r="F8" s="56">
        <f t="shared" si="0"/>
        <v>483857.5</v>
      </c>
      <c r="G8" s="14">
        <v>45968</v>
      </c>
      <c r="H8" s="67" t="s">
        <v>258</v>
      </c>
      <c r="I8" s="2"/>
      <c r="J8" s="68">
        <v>4000000</v>
      </c>
      <c r="P8" s="200"/>
      <c r="Q8" s="62"/>
      <c r="R8" s="3"/>
      <c r="S8" s="201"/>
      <c r="T8" s="201"/>
      <c r="U8" s="52"/>
      <c r="V8" s="52"/>
      <c r="W8" s="52"/>
      <c r="X8" s="52"/>
      <c r="Y8" s="65"/>
      <c r="Z8" s="52"/>
      <c r="AA8" s="52"/>
      <c r="AB8" s="52"/>
    </row>
    <row r="9" spans="2:28" x14ac:dyDescent="0.25">
      <c r="B9" s="53">
        <v>45967</v>
      </c>
      <c r="C9" s="54">
        <v>7922</v>
      </c>
      <c r="D9" s="34"/>
      <c r="E9" s="55">
        <v>21.5</v>
      </c>
      <c r="F9" s="56">
        <f t="shared" si="0"/>
        <v>170323</v>
      </c>
      <c r="G9" s="14"/>
      <c r="H9" s="67"/>
      <c r="I9" s="2"/>
      <c r="J9" s="68"/>
      <c r="P9" s="200"/>
      <c r="Q9" s="62"/>
      <c r="R9" s="3"/>
      <c r="S9" s="201"/>
      <c r="T9" s="201"/>
      <c r="U9" s="52"/>
      <c r="V9" s="52"/>
      <c r="W9" s="52"/>
      <c r="X9" s="52"/>
      <c r="Y9" s="65"/>
      <c r="Z9" s="52"/>
      <c r="AA9" s="52"/>
      <c r="AB9" s="52"/>
    </row>
    <row r="10" spans="2:28" x14ac:dyDescent="0.25">
      <c r="B10" s="53">
        <v>45968</v>
      </c>
      <c r="C10" s="54">
        <v>21223</v>
      </c>
      <c r="D10" s="34"/>
      <c r="E10" s="55">
        <v>21.5</v>
      </c>
      <c r="F10" s="56">
        <f t="shared" si="0"/>
        <v>456294.5</v>
      </c>
      <c r="G10" s="14"/>
      <c r="H10" s="67"/>
      <c r="I10" s="2"/>
      <c r="J10" s="68"/>
      <c r="P10" s="200"/>
      <c r="Q10" s="62"/>
      <c r="R10" s="3"/>
      <c r="S10" s="201"/>
      <c r="T10" s="201"/>
      <c r="U10" s="52"/>
      <c r="V10" s="52"/>
      <c r="W10" s="52"/>
      <c r="X10" s="52"/>
      <c r="Y10" s="65"/>
      <c r="Z10" s="52"/>
      <c r="AA10" s="52"/>
      <c r="AB10" s="52"/>
    </row>
    <row r="11" spans="2:28" x14ac:dyDescent="0.25">
      <c r="B11" s="53">
        <v>45969</v>
      </c>
      <c r="C11" s="189">
        <v>18544</v>
      </c>
      <c r="D11" s="34"/>
      <c r="E11" s="55">
        <v>21.5</v>
      </c>
      <c r="F11" s="56">
        <f t="shared" si="0"/>
        <v>398696</v>
      </c>
      <c r="G11" s="14">
        <v>45968</v>
      </c>
      <c r="H11" s="67" t="s">
        <v>260</v>
      </c>
      <c r="I11" s="2"/>
      <c r="J11" s="68">
        <v>38600</v>
      </c>
      <c r="P11" s="200"/>
      <c r="Q11" s="62"/>
      <c r="R11" s="3"/>
      <c r="S11" s="201"/>
      <c r="T11" s="201"/>
      <c r="U11" s="52"/>
      <c r="V11" s="52"/>
      <c r="W11" s="52"/>
      <c r="X11" s="52"/>
      <c r="Y11" s="65"/>
      <c r="Z11" s="52"/>
      <c r="AA11" s="52"/>
      <c r="AB11" s="52"/>
    </row>
    <row r="12" spans="2:28" x14ac:dyDescent="0.25">
      <c r="B12" s="53">
        <v>45970</v>
      </c>
      <c r="C12" s="189">
        <v>21825</v>
      </c>
      <c r="D12" s="34"/>
      <c r="E12" s="55">
        <v>21.5</v>
      </c>
      <c r="F12" s="56">
        <f t="shared" si="0"/>
        <v>469237.5</v>
      </c>
      <c r="G12" s="14">
        <v>45969</v>
      </c>
      <c r="H12" s="67" t="s">
        <v>261</v>
      </c>
      <c r="I12" s="2"/>
      <c r="J12" s="68">
        <v>7750.01</v>
      </c>
      <c r="P12" s="200"/>
      <c r="Q12" s="62"/>
      <c r="R12" s="3"/>
      <c r="S12" s="97"/>
      <c r="T12" s="201"/>
      <c r="U12" s="52"/>
      <c r="V12" s="52"/>
      <c r="W12" s="52"/>
      <c r="X12" s="52"/>
      <c r="Y12" s="65"/>
      <c r="Z12" s="52"/>
      <c r="AA12" s="52"/>
      <c r="AB12" s="52"/>
    </row>
    <row r="13" spans="2:28" x14ac:dyDescent="0.25">
      <c r="B13" s="53">
        <v>45971</v>
      </c>
      <c r="C13" s="189">
        <v>13951</v>
      </c>
      <c r="D13" s="34"/>
      <c r="E13" s="55">
        <v>21.5</v>
      </c>
      <c r="F13" s="56">
        <f t="shared" si="0"/>
        <v>299946.5</v>
      </c>
      <c r="G13" s="14">
        <v>45979</v>
      </c>
      <c r="H13" s="67" t="s">
        <v>258</v>
      </c>
      <c r="I13" s="2"/>
      <c r="J13" s="68">
        <v>2000000</v>
      </c>
      <c r="P13" s="200"/>
      <c r="Q13" s="62"/>
      <c r="R13" s="3"/>
      <c r="S13" s="201"/>
      <c r="T13" s="201"/>
      <c r="U13" s="52"/>
      <c r="V13" s="52"/>
      <c r="W13" s="52"/>
      <c r="X13" s="52"/>
      <c r="Y13" s="65"/>
      <c r="Z13" s="52"/>
      <c r="AA13" s="52"/>
      <c r="AB13" s="52"/>
    </row>
    <row r="14" spans="2:28" x14ac:dyDescent="0.25">
      <c r="B14" s="53">
        <v>45972</v>
      </c>
      <c r="C14" s="189">
        <v>19922</v>
      </c>
      <c r="D14" s="34"/>
      <c r="E14" s="55">
        <v>21.5</v>
      </c>
      <c r="F14" s="56">
        <f t="shared" si="0"/>
        <v>428323</v>
      </c>
      <c r="G14" s="14">
        <v>45985</v>
      </c>
      <c r="H14" s="67" t="s">
        <v>258</v>
      </c>
      <c r="I14" s="2"/>
      <c r="J14" s="68">
        <v>2000000</v>
      </c>
    </row>
    <row r="15" spans="2:28" x14ac:dyDescent="0.25">
      <c r="B15" s="53">
        <v>45973</v>
      </c>
      <c r="C15" s="54">
        <v>9692</v>
      </c>
      <c r="D15" s="34"/>
      <c r="E15" s="55">
        <v>21.5</v>
      </c>
      <c r="F15" s="56">
        <f t="shared" si="0"/>
        <v>208378</v>
      </c>
      <c r="G15" s="14">
        <v>45986</v>
      </c>
      <c r="H15" s="67" t="s">
        <v>260</v>
      </c>
      <c r="I15" s="2"/>
      <c r="J15" s="68">
        <v>9675</v>
      </c>
      <c r="S15" s="190">
        <f>SUM(S3:S14)</f>
        <v>0</v>
      </c>
      <c r="T15" s="190">
        <f>SUM(T3:T14)</f>
        <v>0</v>
      </c>
      <c r="AA15" s="190">
        <f>SUM(AA3:AA14)</f>
        <v>0</v>
      </c>
      <c r="AB15" s="190">
        <f>SUM(AB3:AB14)</f>
        <v>0</v>
      </c>
    </row>
    <row r="16" spans="2:28" x14ac:dyDescent="0.25">
      <c r="B16" s="53">
        <v>45974</v>
      </c>
      <c r="C16" s="189">
        <v>33981</v>
      </c>
      <c r="D16" s="34"/>
      <c r="E16" s="55">
        <v>21.5</v>
      </c>
      <c r="F16" s="56">
        <f t="shared" si="0"/>
        <v>730591.5</v>
      </c>
      <c r="G16" s="14">
        <v>45989</v>
      </c>
      <c r="H16" s="67" t="s">
        <v>258</v>
      </c>
      <c r="I16" s="2"/>
      <c r="J16" s="68">
        <v>1500000</v>
      </c>
    </row>
    <row r="17" spans="2:19" x14ac:dyDescent="0.25">
      <c r="B17" s="53">
        <v>45975</v>
      </c>
      <c r="C17" s="54">
        <v>34389</v>
      </c>
      <c r="D17" s="34"/>
      <c r="E17" s="55">
        <v>21.5</v>
      </c>
      <c r="F17" s="56">
        <f t="shared" si="0"/>
        <v>739363.5</v>
      </c>
      <c r="G17" s="14" t="s">
        <v>262</v>
      </c>
      <c r="H17" s="67" t="s">
        <v>263</v>
      </c>
      <c r="I17" s="2">
        <v>1132780</v>
      </c>
      <c r="J17" s="68">
        <f>-1132780*1.01*0.5</f>
        <v>-572053.9</v>
      </c>
    </row>
    <row r="18" spans="2:19" x14ac:dyDescent="0.25">
      <c r="B18" s="53">
        <v>45976</v>
      </c>
      <c r="C18" s="54">
        <v>24660</v>
      </c>
      <c r="D18" s="34"/>
      <c r="E18" s="55">
        <v>21.5</v>
      </c>
      <c r="F18" s="56">
        <f t="shared" si="0"/>
        <v>530190</v>
      </c>
      <c r="G18" s="14"/>
      <c r="H18" s="67"/>
      <c r="I18" s="2"/>
      <c r="J18" s="68"/>
    </row>
    <row r="19" spans="2:19" x14ac:dyDescent="0.25">
      <c r="B19" s="53">
        <v>45977</v>
      </c>
      <c r="C19" s="54">
        <v>11476</v>
      </c>
      <c r="D19" s="34"/>
      <c r="E19" s="55">
        <v>21.5</v>
      </c>
      <c r="F19" s="56">
        <f t="shared" si="0"/>
        <v>246734</v>
      </c>
      <c r="G19" s="14">
        <v>45994</v>
      </c>
      <c r="H19" s="67" t="s">
        <v>229</v>
      </c>
      <c r="I19" s="2"/>
      <c r="J19" s="68">
        <v>5000000</v>
      </c>
    </row>
    <row r="20" spans="2:19" x14ac:dyDescent="0.25">
      <c r="B20" s="53">
        <v>45978</v>
      </c>
      <c r="C20" s="54">
        <v>18660</v>
      </c>
      <c r="D20" s="34"/>
      <c r="E20" s="55">
        <v>21.5</v>
      </c>
      <c r="F20" s="56">
        <f t="shared" si="0"/>
        <v>401190</v>
      </c>
      <c r="G20" s="14"/>
      <c r="H20" s="67"/>
      <c r="I20" s="2"/>
      <c r="J20" s="68"/>
    </row>
    <row r="21" spans="2:19" x14ac:dyDescent="0.25">
      <c r="B21" s="53">
        <v>45979</v>
      </c>
      <c r="C21" s="54">
        <v>10272</v>
      </c>
      <c r="D21" s="34"/>
      <c r="E21" s="55">
        <v>21.5</v>
      </c>
      <c r="F21" s="56">
        <f t="shared" si="0"/>
        <v>220848</v>
      </c>
      <c r="G21" s="14"/>
      <c r="H21" s="67"/>
      <c r="I21" s="2"/>
      <c r="J21" s="68"/>
    </row>
    <row r="22" spans="2:19" x14ac:dyDescent="0.25">
      <c r="B22" s="53">
        <v>45980</v>
      </c>
      <c r="C22" s="54">
        <v>14718</v>
      </c>
      <c r="D22" s="34"/>
      <c r="E22" s="55">
        <v>21.5</v>
      </c>
      <c r="F22" s="56">
        <f t="shared" si="0"/>
        <v>316437</v>
      </c>
      <c r="G22" s="14"/>
      <c r="H22" s="67"/>
      <c r="I22" s="2"/>
      <c r="J22" s="68"/>
    </row>
    <row r="23" spans="2:19" x14ac:dyDescent="0.25">
      <c r="B23" s="53">
        <v>45981</v>
      </c>
      <c r="C23" s="54">
        <v>4388</v>
      </c>
      <c r="D23" s="34"/>
      <c r="E23" s="55">
        <v>21.5</v>
      </c>
      <c r="F23" s="56">
        <f t="shared" si="0"/>
        <v>94342</v>
      </c>
      <c r="G23" s="14"/>
      <c r="H23" s="67"/>
      <c r="I23" s="2"/>
      <c r="J23" s="68"/>
    </row>
    <row r="24" spans="2:19" x14ac:dyDescent="0.25">
      <c r="B24" s="53">
        <v>45982</v>
      </c>
      <c r="C24" s="54">
        <v>15553</v>
      </c>
      <c r="D24" s="34"/>
      <c r="E24" s="55">
        <v>21.5</v>
      </c>
      <c r="F24" s="56">
        <f t="shared" si="0"/>
        <v>334389.5</v>
      </c>
      <c r="G24" s="14"/>
      <c r="H24" s="67"/>
      <c r="I24" s="2"/>
      <c r="J24" s="68"/>
    </row>
    <row r="25" spans="2:19" x14ac:dyDescent="0.25">
      <c r="B25" s="53">
        <v>45983</v>
      </c>
      <c r="C25" s="180">
        <v>10194</v>
      </c>
      <c r="D25" s="34"/>
      <c r="E25" s="55">
        <v>21.5</v>
      </c>
      <c r="F25" s="56">
        <f t="shared" si="0"/>
        <v>219171</v>
      </c>
      <c r="G25" s="14"/>
      <c r="H25" s="67"/>
      <c r="I25" s="2"/>
      <c r="J25" s="68"/>
    </row>
    <row r="26" spans="2:19" x14ac:dyDescent="0.25">
      <c r="B26" s="53">
        <v>45984</v>
      </c>
      <c r="C26" s="54">
        <v>21651</v>
      </c>
      <c r="D26" s="34"/>
      <c r="E26" s="55">
        <v>21.5</v>
      </c>
      <c r="F26" s="56">
        <f t="shared" si="0"/>
        <v>465496.5</v>
      </c>
      <c r="G26" s="14"/>
      <c r="H26" s="67"/>
      <c r="I26" s="2"/>
      <c r="J26" s="68"/>
    </row>
    <row r="27" spans="2:19" x14ac:dyDescent="0.25">
      <c r="B27" s="53">
        <v>45985</v>
      </c>
      <c r="C27" s="54">
        <v>3786</v>
      </c>
      <c r="D27" s="34"/>
      <c r="E27" s="55">
        <v>21.5</v>
      </c>
      <c r="F27" s="56">
        <f t="shared" si="0"/>
        <v>81399</v>
      </c>
      <c r="G27" s="14"/>
      <c r="H27" s="67"/>
      <c r="I27" s="2"/>
      <c r="J27" s="68"/>
    </row>
    <row r="28" spans="2:19" x14ac:dyDescent="0.25">
      <c r="B28" s="53">
        <v>45986</v>
      </c>
      <c r="C28" s="181">
        <v>11903</v>
      </c>
      <c r="D28" s="34"/>
      <c r="E28" s="55">
        <v>21.5</v>
      </c>
      <c r="F28" s="56">
        <f t="shared" si="0"/>
        <v>255914.5</v>
      </c>
      <c r="G28" s="14"/>
      <c r="H28" s="67"/>
      <c r="I28" s="2"/>
      <c r="J28" s="68"/>
    </row>
    <row r="29" spans="2:19" x14ac:dyDescent="0.25">
      <c r="B29" s="53">
        <v>45987</v>
      </c>
      <c r="C29" s="54"/>
      <c r="D29" s="34"/>
      <c r="E29" s="55">
        <v>21.5</v>
      </c>
      <c r="F29" s="56">
        <f t="shared" si="0"/>
        <v>0</v>
      </c>
      <c r="G29" s="14"/>
      <c r="H29" s="67"/>
      <c r="I29" s="2"/>
      <c r="J29" s="68"/>
    </row>
    <row r="30" spans="2:19" x14ac:dyDescent="0.25">
      <c r="B30" s="53">
        <v>45988</v>
      </c>
      <c r="C30" s="54">
        <v>18383</v>
      </c>
      <c r="D30" s="34"/>
      <c r="E30" s="55">
        <v>21.5</v>
      </c>
      <c r="F30" s="56">
        <f t="shared" si="0"/>
        <v>395234.5</v>
      </c>
      <c r="G30" s="14"/>
      <c r="H30" s="67"/>
      <c r="I30" s="2"/>
      <c r="J30" s="68"/>
      <c r="Q30" s="217"/>
      <c r="R30" s="219"/>
      <c r="S30" s="218"/>
    </row>
    <row r="31" spans="2:19" x14ac:dyDescent="0.25">
      <c r="B31" s="53">
        <v>45989</v>
      </c>
      <c r="C31" s="54">
        <v>17456</v>
      </c>
      <c r="D31" s="34"/>
      <c r="E31" s="55">
        <v>21.5</v>
      </c>
      <c r="F31" s="56">
        <f t="shared" si="0"/>
        <v>375304</v>
      </c>
      <c r="G31" s="14"/>
      <c r="H31" s="67"/>
      <c r="I31" s="2"/>
      <c r="J31" s="68"/>
      <c r="Q31" s="217"/>
      <c r="R31" s="219"/>
      <c r="S31" s="218"/>
    </row>
    <row r="32" spans="2:19" x14ac:dyDescent="0.25">
      <c r="B32" s="53">
        <v>45990</v>
      </c>
      <c r="C32" s="54">
        <v>53728</v>
      </c>
      <c r="D32" s="34"/>
      <c r="E32" s="55">
        <v>21.5</v>
      </c>
      <c r="F32" s="56">
        <f t="shared" si="0"/>
        <v>1155152</v>
      </c>
      <c r="G32" s="14"/>
      <c r="H32" s="67"/>
      <c r="I32" s="2"/>
      <c r="J32" s="68"/>
    </row>
    <row r="33" spans="2:14" x14ac:dyDescent="0.25">
      <c r="B33" s="53">
        <v>45991</v>
      </c>
      <c r="C33" s="54">
        <v>14155</v>
      </c>
      <c r="D33" s="34"/>
      <c r="E33" s="55">
        <v>21.5</v>
      </c>
      <c r="F33" s="56">
        <f t="shared" si="0"/>
        <v>304332.5</v>
      </c>
      <c r="G33" s="14"/>
      <c r="H33" s="67"/>
      <c r="I33" s="2"/>
      <c r="J33" s="68"/>
      <c r="N33" s="221"/>
    </row>
    <row r="34" spans="2:14" ht="15.75" thickBot="1" x14ac:dyDescent="0.3">
      <c r="B34" s="53"/>
      <c r="C34" s="73"/>
      <c r="D34" s="74"/>
      <c r="E34" s="55">
        <v>21.5</v>
      </c>
      <c r="F34" s="75">
        <f t="shared" si="0"/>
        <v>0</v>
      </c>
      <c r="G34" s="19"/>
      <c r="H34" s="76"/>
      <c r="I34" s="21"/>
      <c r="J34" s="77"/>
      <c r="N34" s="221"/>
    </row>
    <row r="35" spans="2:14" x14ac:dyDescent="0.25">
      <c r="B35" s="78" t="s">
        <v>2</v>
      </c>
      <c r="C35" s="79">
        <f>SUM(C4:C34)</f>
        <v>546472</v>
      </c>
      <c r="D35" s="80">
        <f>SUM(D4:D34)</f>
        <v>0</v>
      </c>
      <c r="E35" s="81"/>
      <c r="F35" s="82"/>
      <c r="G35" s="22"/>
      <c r="H35" s="276" t="s">
        <v>46</v>
      </c>
      <c r="I35" s="276"/>
      <c r="J35" s="83">
        <f>SUM(J4:J34)</f>
        <v>14524600.299000001</v>
      </c>
    </row>
    <row r="36" spans="2:14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>
        <f>+F37</f>
        <v>11749148</v>
      </c>
    </row>
    <row r="37" spans="2:14" x14ac:dyDescent="0.25">
      <c r="B37" s="84" t="s">
        <v>20</v>
      </c>
      <c r="C37" s="87">
        <f>C35</f>
        <v>546472</v>
      </c>
      <c r="D37" s="34">
        <f>D35/1.03</f>
        <v>0</v>
      </c>
      <c r="E37" s="85"/>
      <c r="F37" s="56">
        <f>SUM(F4:F34)</f>
        <v>11749148</v>
      </c>
      <c r="G37" s="15"/>
      <c r="H37" s="2" t="s">
        <v>48</v>
      </c>
      <c r="I37" s="2">
        <v>0.01</v>
      </c>
      <c r="J37" s="68">
        <f>+F38</f>
        <v>117491.48</v>
      </c>
    </row>
    <row r="38" spans="2:14" x14ac:dyDescent="0.25">
      <c r="B38" s="84"/>
      <c r="C38" s="34"/>
      <c r="D38" s="2"/>
      <c r="E38" s="85" t="s">
        <v>239</v>
      </c>
      <c r="F38" s="56">
        <f>F37*0.01</f>
        <v>117491.48</v>
      </c>
      <c r="G38" s="15"/>
      <c r="H38" s="2"/>
      <c r="I38" s="88" t="s">
        <v>49</v>
      </c>
      <c r="J38" s="68"/>
    </row>
    <row r="39" spans="2:14" ht="15.75" thickBot="1" x14ac:dyDescent="0.3">
      <c r="B39" s="278" t="s">
        <v>50</v>
      </c>
      <c r="C39" s="279"/>
      <c r="D39" s="18"/>
      <c r="E39" s="89" t="s">
        <v>240</v>
      </c>
      <c r="F39" s="75">
        <f>F37+F38</f>
        <v>11866639.48</v>
      </c>
      <c r="G39" s="16"/>
      <c r="H39" s="280" t="s">
        <v>51</v>
      </c>
      <c r="I39" s="280"/>
      <c r="J39" s="90">
        <f>J36+J37+J38-J35</f>
        <v>-2657960.8190000001</v>
      </c>
    </row>
    <row r="40" spans="2:14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</row>
    <row r="41" spans="2:14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</row>
    <row r="42" spans="2:14" x14ac:dyDescent="0.25">
      <c r="J42" s="86"/>
    </row>
    <row r="43" spans="2:14" x14ac:dyDescent="0.25">
      <c r="J43" s="86"/>
    </row>
    <row r="44" spans="2:14" x14ac:dyDescent="0.25">
      <c r="C44" s="1"/>
    </row>
    <row r="45" spans="2:14" x14ac:dyDescent="0.25">
      <c r="C45" s="199"/>
    </row>
    <row r="49" spans="10:10" x14ac:dyDescent="0.25">
      <c r="J49" s="1"/>
    </row>
    <row r="53" spans="10:10" x14ac:dyDescent="0.25">
      <c r="J53" s="10"/>
    </row>
  </sheetData>
  <protectedRanges>
    <protectedRange sqref="L24" name="Aralık2_1"/>
  </protectedRanges>
  <sortState xmlns:xlrd2="http://schemas.microsoft.com/office/spreadsheetml/2017/richdata2" ref="G11:J19">
    <sortCondition ref="G11:G19"/>
  </sortState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47" orientation="landscape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4A72A-CC88-4A4C-8370-560F58B50DD7}">
  <sheetPr>
    <pageSetUpPr fitToPage="1"/>
  </sheetPr>
  <dimension ref="B1:AC53"/>
  <sheetViews>
    <sheetView zoomScale="82" zoomScaleNormal="82" workbookViewId="0">
      <selection activeCell="F16" sqref="F16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9" width="11.855468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10.5703125" bestFit="1" customWidth="1"/>
    <col min="18" max="18" width="15.42578125" customWidth="1"/>
    <col min="19" max="20" width="13.140625" customWidth="1"/>
    <col min="21" max="22" width="7.28515625" customWidth="1"/>
    <col min="23" max="24" width="7" customWidth="1"/>
    <col min="25" max="25" width="11.140625" customWidth="1"/>
    <col min="26" max="26" width="7.85546875" bestFit="1" customWidth="1"/>
    <col min="27" max="27" width="10.5703125" bestFit="1" customWidth="1"/>
    <col min="28" max="28" width="10.7109375" bestFit="1" customWidth="1"/>
    <col min="29" max="29" width="3.140625" style="195" customWidth="1"/>
    <col min="30" max="30" width="10.28515625" bestFit="1" customWidth="1"/>
    <col min="31" max="31" width="10.5703125" bestFit="1" customWidth="1"/>
    <col min="32" max="32" width="15.42578125" customWidth="1"/>
    <col min="33" max="34" width="13.140625" customWidth="1"/>
    <col min="35" max="36" width="8" customWidth="1"/>
    <col min="37" max="37" width="10.5703125" bestFit="1" customWidth="1"/>
    <col min="38" max="38" width="10.7109375" bestFit="1" customWidth="1"/>
  </cols>
  <sheetData>
    <row r="1" spans="2:28" ht="15.75" thickBot="1" x14ac:dyDescent="0.3">
      <c r="P1" s="193"/>
      <c r="Q1" s="193"/>
      <c r="R1" s="193"/>
      <c r="S1" s="194" t="s">
        <v>224</v>
      </c>
      <c r="T1" s="193"/>
      <c r="U1" s="193"/>
      <c r="V1" s="193"/>
      <c r="W1" s="193"/>
      <c r="X1" s="193"/>
      <c r="Y1" s="193"/>
      <c r="Z1" s="193"/>
      <c r="AA1" s="193"/>
      <c r="AB1" s="193"/>
    </row>
    <row r="2" spans="2:28" ht="39" thickBot="1" x14ac:dyDescent="0.3">
      <c r="B2" s="273" t="s">
        <v>54</v>
      </c>
      <c r="C2" s="274"/>
      <c r="D2" s="274"/>
      <c r="E2" s="274"/>
      <c r="F2" s="27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64</v>
      </c>
      <c r="V2" s="39" t="s">
        <v>223</v>
      </c>
      <c r="W2" s="39" t="s">
        <v>7</v>
      </c>
      <c r="X2" s="39" t="s">
        <v>8</v>
      </c>
      <c r="Y2" s="39" t="s">
        <v>222</v>
      </c>
      <c r="Z2" s="39" t="s">
        <v>11</v>
      </c>
      <c r="AA2" s="39" t="s">
        <v>72</v>
      </c>
      <c r="AB2" s="39" t="s">
        <v>73</v>
      </c>
    </row>
    <row r="3" spans="2:28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1" t="s">
        <v>0</v>
      </c>
      <c r="H3" s="45"/>
      <c r="I3" s="46" t="s">
        <v>21</v>
      </c>
      <c r="J3" s="47" t="s">
        <v>22</v>
      </c>
      <c r="P3" s="200"/>
      <c r="Q3" s="222"/>
      <c r="R3" s="3"/>
      <c r="S3" s="201"/>
      <c r="T3" s="201"/>
      <c r="U3" s="52"/>
      <c r="V3" s="52"/>
      <c r="W3" s="52"/>
      <c r="X3" s="52"/>
      <c r="Y3" s="52"/>
      <c r="Z3" s="52"/>
      <c r="AA3" s="100"/>
      <c r="AB3" s="100"/>
    </row>
    <row r="4" spans="2:28" x14ac:dyDescent="0.25">
      <c r="B4" s="53">
        <v>45992</v>
      </c>
      <c r="C4" s="225">
        <v>15010</v>
      </c>
      <c r="D4" s="34"/>
      <c r="E4" s="55">
        <v>22</v>
      </c>
      <c r="F4" s="56">
        <f>E4*C4</f>
        <v>330220</v>
      </c>
      <c r="G4" s="57"/>
      <c r="H4" s="58" t="s">
        <v>43</v>
      </c>
      <c r="I4" s="59"/>
      <c r="J4" s="60">
        <f>-'KASIM 2025'!J39</f>
        <v>2657960.8190000001</v>
      </c>
      <c r="P4" s="200"/>
      <c r="Q4" s="223"/>
      <c r="R4" s="3"/>
      <c r="S4" s="201"/>
      <c r="T4" s="201"/>
      <c r="U4" s="52"/>
      <c r="V4" s="52"/>
      <c r="W4" s="52"/>
      <c r="X4" s="52"/>
      <c r="Y4" s="65"/>
      <c r="Z4" s="52"/>
      <c r="AA4" s="100"/>
      <c r="AB4" s="100"/>
    </row>
    <row r="5" spans="2:28" x14ac:dyDescent="0.25">
      <c r="B5" s="53">
        <v>45993</v>
      </c>
      <c r="C5" s="54">
        <v>9924</v>
      </c>
      <c r="D5" s="34"/>
      <c r="E5" s="55">
        <v>22</v>
      </c>
      <c r="F5" s="56">
        <f t="shared" ref="F5:F34" si="0">E5*C5</f>
        <v>218328</v>
      </c>
      <c r="G5" s="57" t="s">
        <v>44</v>
      </c>
      <c r="H5" s="58"/>
      <c r="I5" s="59"/>
      <c r="J5" s="60"/>
      <c r="P5" s="200"/>
      <c r="Q5" s="222"/>
      <c r="R5" s="3"/>
      <c r="S5" s="201"/>
      <c r="T5" s="201"/>
      <c r="U5" s="52"/>
      <c r="V5" s="52"/>
      <c r="W5" s="52"/>
      <c r="X5" s="52"/>
      <c r="Y5" s="65"/>
      <c r="Z5" s="52"/>
      <c r="AA5" s="100"/>
      <c r="AB5" s="100"/>
    </row>
    <row r="6" spans="2:28" x14ac:dyDescent="0.25">
      <c r="B6" s="53">
        <v>45994</v>
      </c>
      <c r="C6" s="54">
        <v>16660</v>
      </c>
      <c r="D6" s="34"/>
      <c r="E6" s="55">
        <v>22</v>
      </c>
      <c r="F6" s="56">
        <f t="shared" si="0"/>
        <v>366520</v>
      </c>
      <c r="G6" s="57" t="s">
        <v>44</v>
      </c>
      <c r="H6" s="58"/>
      <c r="I6" s="59"/>
      <c r="J6" s="60"/>
      <c r="P6" s="200"/>
      <c r="Q6" s="62"/>
      <c r="R6" s="3"/>
      <c r="S6" s="201"/>
      <c r="T6" s="201"/>
      <c r="U6" s="52"/>
      <c r="V6" s="52"/>
      <c r="W6" s="52"/>
      <c r="X6" s="52"/>
      <c r="Y6" s="65"/>
      <c r="Z6" s="52"/>
      <c r="AA6" s="52"/>
      <c r="AB6" s="52"/>
    </row>
    <row r="7" spans="2:28" x14ac:dyDescent="0.25">
      <c r="B7" s="53">
        <v>45995</v>
      </c>
      <c r="C7" s="54"/>
      <c r="D7" s="34"/>
      <c r="E7" s="55">
        <v>22</v>
      </c>
      <c r="F7" s="56">
        <f t="shared" si="0"/>
        <v>0</v>
      </c>
      <c r="G7" s="57"/>
      <c r="H7" s="58" t="s">
        <v>45</v>
      </c>
      <c r="I7" s="59"/>
      <c r="J7" s="60"/>
      <c r="P7" s="200"/>
      <c r="Q7" s="62"/>
      <c r="R7" s="3"/>
      <c r="S7" s="201"/>
      <c r="T7" s="201"/>
      <c r="U7" s="52"/>
      <c r="V7" s="52"/>
      <c r="W7" s="52"/>
      <c r="X7" s="52"/>
      <c r="Y7" s="65"/>
      <c r="Z7" s="52"/>
      <c r="AA7" s="52"/>
      <c r="AB7" s="52"/>
    </row>
    <row r="8" spans="2:28" x14ac:dyDescent="0.25">
      <c r="B8" s="53">
        <v>45996</v>
      </c>
      <c r="C8" s="54">
        <v>20097</v>
      </c>
      <c r="D8" s="34"/>
      <c r="E8" s="55">
        <v>22</v>
      </c>
      <c r="F8" s="56">
        <f t="shared" si="0"/>
        <v>442134</v>
      </c>
      <c r="G8" s="14"/>
      <c r="H8" s="67"/>
      <c r="I8" s="2"/>
      <c r="J8" s="68"/>
      <c r="P8" s="200"/>
      <c r="Q8" s="62"/>
      <c r="R8" s="3"/>
      <c r="S8" s="201"/>
      <c r="T8" s="201"/>
      <c r="U8" s="52"/>
      <c r="V8" s="52"/>
      <c r="W8" s="52"/>
      <c r="X8" s="52"/>
      <c r="Y8" s="65"/>
      <c r="Z8" s="52"/>
      <c r="AA8" s="52"/>
      <c r="AB8" s="52"/>
    </row>
    <row r="9" spans="2:28" x14ac:dyDescent="0.25">
      <c r="B9" s="53">
        <v>45997</v>
      </c>
      <c r="C9" s="54">
        <v>3165</v>
      </c>
      <c r="D9" s="34"/>
      <c r="E9" s="55">
        <v>22</v>
      </c>
      <c r="F9" s="56">
        <f t="shared" si="0"/>
        <v>69630</v>
      </c>
      <c r="G9" s="14">
        <v>45995</v>
      </c>
      <c r="H9" s="67" t="s">
        <v>256</v>
      </c>
      <c r="I9" s="2"/>
      <c r="J9" s="68">
        <v>12300</v>
      </c>
      <c r="P9" s="200"/>
      <c r="Q9" s="62"/>
      <c r="R9" s="3"/>
      <c r="S9" s="201"/>
      <c r="T9" s="201"/>
      <c r="U9" s="52"/>
      <c r="V9" s="52"/>
      <c r="W9" s="52"/>
      <c r="X9" s="52"/>
      <c r="Y9" s="65"/>
      <c r="Z9" s="52"/>
      <c r="AA9" s="52"/>
      <c r="AB9" s="52"/>
    </row>
    <row r="10" spans="2:28" x14ac:dyDescent="0.25">
      <c r="B10" s="53">
        <v>45998</v>
      </c>
      <c r="C10" s="54">
        <v>20175</v>
      </c>
      <c r="D10" s="34"/>
      <c r="E10" s="55">
        <v>22</v>
      </c>
      <c r="F10" s="56">
        <f t="shared" si="0"/>
        <v>443850</v>
      </c>
      <c r="G10" s="14">
        <v>46003</v>
      </c>
      <c r="H10" s="67" t="s">
        <v>264</v>
      </c>
      <c r="I10" s="2"/>
      <c r="J10" s="68">
        <v>3000000</v>
      </c>
      <c r="P10" s="200"/>
      <c r="Q10" s="62"/>
      <c r="R10" s="3"/>
      <c r="S10" s="201"/>
      <c r="T10" s="201"/>
      <c r="U10" s="52"/>
      <c r="V10" s="52"/>
      <c r="W10" s="52"/>
      <c r="X10" s="52"/>
      <c r="Y10" s="65"/>
      <c r="Z10" s="52"/>
      <c r="AA10" s="52"/>
      <c r="AB10" s="52"/>
    </row>
    <row r="11" spans="2:28" x14ac:dyDescent="0.25">
      <c r="B11" s="53">
        <v>45999</v>
      </c>
      <c r="C11" s="189"/>
      <c r="D11" s="34"/>
      <c r="E11" s="55">
        <v>22</v>
      </c>
      <c r="F11" s="56">
        <f t="shared" si="0"/>
        <v>0</v>
      </c>
      <c r="G11" s="14">
        <v>46016</v>
      </c>
      <c r="H11" s="67" t="s">
        <v>264</v>
      </c>
      <c r="I11" s="2"/>
      <c r="J11" s="68">
        <v>5000000</v>
      </c>
      <c r="P11" s="200"/>
      <c r="Q11" s="62"/>
      <c r="R11" s="3"/>
      <c r="S11" s="201"/>
      <c r="T11" s="201"/>
      <c r="U11" s="52"/>
      <c r="V11" s="52"/>
      <c r="W11" s="52"/>
      <c r="X11" s="52"/>
      <c r="Y11" s="65"/>
      <c r="Z11" s="52"/>
      <c r="AA11" s="52"/>
      <c r="AB11" s="52"/>
    </row>
    <row r="12" spans="2:28" x14ac:dyDescent="0.25">
      <c r="B12" s="53">
        <v>46000</v>
      </c>
      <c r="C12" s="189">
        <v>24719</v>
      </c>
      <c r="D12" s="34"/>
      <c r="E12" s="55">
        <v>22</v>
      </c>
      <c r="F12" s="56">
        <f t="shared" si="0"/>
        <v>543818</v>
      </c>
      <c r="G12" s="14">
        <v>46021</v>
      </c>
      <c r="H12" s="67" t="s">
        <v>264</v>
      </c>
      <c r="I12" s="2"/>
      <c r="J12" s="68">
        <v>3000000</v>
      </c>
      <c r="P12" s="200"/>
      <c r="Q12" s="62"/>
      <c r="R12" s="3"/>
      <c r="S12" s="97"/>
      <c r="T12" s="201"/>
      <c r="U12" s="52"/>
      <c r="V12" s="52"/>
      <c r="W12" s="52"/>
      <c r="X12" s="52"/>
      <c r="Y12" s="65"/>
      <c r="Z12" s="52"/>
      <c r="AA12" s="52"/>
      <c r="AB12" s="52"/>
    </row>
    <row r="13" spans="2:28" x14ac:dyDescent="0.25">
      <c r="B13" s="53">
        <v>46001</v>
      </c>
      <c r="C13" s="189">
        <v>30343</v>
      </c>
      <c r="D13" s="34"/>
      <c r="E13" s="55">
        <v>22</v>
      </c>
      <c r="F13" s="56">
        <f t="shared" si="0"/>
        <v>667546</v>
      </c>
      <c r="G13" s="14">
        <v>46022</v>
      </c>
      <c r="H13" s="67" t="s">
        <v>264</v>
      </c>
      <c r="I13" s="2"/>
      <c r="J13" s="68">
        <v>1000000</v>
      </c>
      <c r="P13" s="200"/>
      <c r="Q13" s="62"/>
      <c r="R13" s="3"/>
      <c r="S13" s="201"/>
      <c r="T13" s="201"/>
      <c r="U13" s="52"/>
      <c r="V13" s="52"/>
      <c r="W13" s="52"/>
      <c r="X13" s="52"/>
      <c r="Y13" s="65"/>
      <c r="Z13" s="52"/>
      <c r="AA13" s="52"/>
      <c r="AB13" s="52"/>
    </row>
    <row r="14" spans="2:28" x14ac:dyDescent="0.25">
      <c r="B14" s="53">
        <v>46002</v>
      </c>
      <c r="C14" s="189">
        <v>30699</v>
      </c>
      <c r="D14" s="34"/>
      <c r="E14" s="55">
        <v>22</v>
      </c>
      <c r="F14" s="56">
        <f t="shared" si="0"/>
        <v>675378</v>
      </c>
      <c r="G14" s="14"/>
      <c r="H14" s="67"/>
      <c r="I14" s="2"/>
      <c r="J14" s="68"/>
    </row>
    <row r="15" spans="2:28" x14ac:dyDescent="0.25">
      <c r="B15" s="53">
        <v>46003</v>
      </c>
      <c r="C15" s="54">
        <v>22011</v>
      </c>
      <c r="D15" s="34"/>
      <c r="E15" s="55">
        <v>22</v>
      </c>
      <c r="F15" s="56">
        <f t="shared" si="0"/>
        <v>484242</v>
      </c>
      <c r="G15" s="14"/>
      <c r="H15" s="239" t="s">
        <v>266</v>
      </c>
      <c r="I15" s="2"/>
      <c r="J15" s="68">
        <v>-1108255.83</v>
      </c>
      <c r="S15" s="190">
        <f>SUM(S3:S14)</f>
        <v>0</v>
      </c>
      <c r="T15" s="190">
        <f>SUM(T3:T14)</f>
        <v>0</v>
      </c>
      <c r="AA15" s="190">
        <f>SUM(AA3:AA14)</f>
        <v>0</v>
      </c>
      <c r="AB15" s="190">
        <f>SUM(AB3:AB14)</f>
        <v>0</v>
      </c>
    </row>
    <row r="16" spans="2:28" x14ac:dyDescent="0.25">
      <c r="B16" s="53">
        <v>46004</v>
      </c>
      <c r="C16" s="189">
        <v>34116</v>
      </c>
      <c r="D16" s="34"/>
      <c r="E16" s="55">
        <v>22</v>
      </c>
      <c r="F16" s="56">
        <f t="shared" si="0"/>
        <v>750552</v>
      </c>
      <c r="G16" s="14"/>
      <c r="H16" s="67"/>
      <c r="I16" s="2"/>
      <c r="J16" s="68"/>
    </row>
    <row r="17" spans="2:19" x14ac:dyDescent="0.25">
      <c r="B17" s="53">
        <v>46005</v>
      </c>
      <c r="C17" s="54">
        <v>22835</v>
      </c>
      <c r="D17" s="34"/>
      <c r="E17" s="55">
        <v>22</v>
      </c>
      <c r="F17" s="56">
        <f t="shared" si="0"/>
        <v>502370</v>
      </c>
      <c r="G17" s="14"/>
      <c r="H17" s="67" t="s">
        <v>265</v>
      </c>
      <c r="I17" s="2"/>
      <c r="J17" s="68">
        <v>67784.600000000006</v>
      </c>
    </row>
    <row r="18" spans="2:19" x14ac:dyDescent="0.25">
      <c r="B18" s="53">
        <v>46006</v>
      </c>
      <c r="C18" s="54"/>
      <c r="D18" s="34"/>
      <c r="E18" s="55">
        <v>22</v>
      </c>
      <c r="F18" s="56">
        <f t="shared" si="0"/>
        <v>0</v>
      </c>
      <c r="G18" s="14"/>
      <c r="H18" s="67"/>
      <c r="I18" s="2"/>
      <c r="J18" s="68"/>
    </row>
    <row r="19" spans="2:19" x14ac:dyDescent="0.25">
      <c r="B19" s="53">
        <v>46007</v>
      </c>
      <c r="C19" s="54">
        <v>1709</v>
      </c>
      <c r="D19" s="34"/>
      <c r="E19" s="55">
        <v>22</v>
      </c>
      <c r="F19" s="56">
        <f t="shared" si="0"/>
        <v>37598</v>
      </c>
      <c r="G19" s="14"/>
      <c r="H19" s="67"/>
      <c r="I19" s="2"/>
      <c r="J19" s="68"/>
    </row>
    <row r="20" spans="2:19" x14ac:dyDescent="0.25">
      <c r="B20" s="53">
        <v>46008</v>
      </c>
      <c r="C20" s="54"/>
      <c r="D20" s="34"/>
      <c r="E20" s="55">
        <v>22</v>
      </c>
      <c r="F20" s="56">
        <f t="shared" si="0"/>
        <v>0</v>
      </c>
      <c r="G20" s="14"/>
      <c r="H20" s="67"/>
      <c r="I20" s="2"/>
      <c r="J20" s="68"/>
    </row>
    <row r="21" spans="2:19" x14ac:dyDescent="0.25">
      <c r="B21" s="53">
        <v>46009</v>
      </c>
      <c r="C21" s="54">
        <v>17320</v>
      </c>
      <c r="D21" s="34"/>
      <c r="E21" s="55">
        <v>22</v>
      </c>
      <c r="F21" s="56">
        <f t="shared" si="0"/>
        <v>381040</v>
      </c>
      <c r="G21" s="14"/>
      <c r="H21" s="67"/>
      <c r="I21" s="2"/>
      <c r="J21" s="68"/>
    </row>
    <row r="22" spans="2:19" x14ac:dyDescent="0.25">
      <c r="B22" s="53">
        <v>46010</v>
      </c>
      <c r="C22" s="54">
        <v>33728</v>
      </c>
      <c r="D22" s="34"/>
      <c r="E22" s="55">
        <v>22</v>
      </c>
      <c r="F22" s="56">
        <f t="shared" si="0"/>
        <v>742016</v>
      </c>
      <c r="G22" s="14"/>
      <c r="H22" s="67"/>
      <c r="I22" s="2"/>
      <c r="J22" s="68"/>
    </row>
    <row r="23" spans="2:19" x14ac:dyDescent="0.25">
      <c r="B23" s="53">
        <v>46011</v>
      </c>
      <c r="C23" s="54">
        <v>34330</v>
      </c>
      <c r="D23" s="34"/>
      <c r="E23" s="55">
        <v>22</v>
      </c>
      <c r="F23" s="56">
        <f t="shared" si="0"/>
        <v>755260</v>
      </c>
      <c r="G23" s="14"/>
      <c r="H23" s="67"/>
      <c r="I23" s="2"/>
      <c r="J23" s="68"/>
    </row>
    <row r="24" spans="2:19" x14ac:dyDescent="0.25">
      <c r="B24" s="53">
        <v>46012</v>
      </c>
      <c r="C24" s="236">
        <v>16913</v>
      </c>
      <c r="D24" s="34"/>
      <c r="E24" s="55">
        <v>22</v>
      </c>
      <c r="F24" s="56">
        <f t="shared" si="0"/>
        <v>372086</v>
      </c>
      <c r="G24" s="14"/>
      <c r="H24" s="67"/>
      <c r="I24" s="2"/>
      <c r="J24" s="68"/>
    </row>
    <row r="25" spans="2:19" x14ac:dyDescent="0.25">
      <c r="B25" s="53">
        <v>46013</v>
      </c>
      <c r="C25" s="235">
        <v>10388</v>
      </c>
      <c r="D25" s="34"/>
      <c r="E25" s="55">
        <v>22</v>
      </c>
      <c r="F25" s="56">
        <f t="shared" si="0"/>
        <v>228536</v>
      </c>
      <c r="G25" s="14"/>
      <c r="H25" s="67"/>
      <c r="I25" s="2"/>
      <c r="J25" s="68"/>
    </row>
    <row r="26" spans="2:19" x14ac:dyDescent="0.25">
      <c r="B26" s="53">
        <v>46014</v>
      </c>
      <c r="C26" s="236">
        <v>14408</v>
      </c>
      <c r="D26" s="34"/>
      <c r="E26" s="55">
        <v>22</v>
      </c>
      <c r="F26" s="56">
        <f t="shared" si="0"/>
        <v>316976</v>
      </c>
      <c r="G26" s="14"/>
      <c r="H26" s="67"/>
      <c r="I26" s="2"/>
      <c r="J26" s="68"/>
    </row>
    <row r="27" spans="2:19" x14ac:dyDescent="0.25">
      <c r="B27" s="53">
        <v>46015</v>
      </c>
      <c r="C27" s="236">
        <v>19922</v>
      </c>
      <c r="D27" s="34"/>
      <c r="E27" s="55">
        <v>22</v>
      </c>
      <c r="F27" s="56">
        <f t="shared" si="0"/>
        <v>438284</v>
      </c>
      <c r="G27" s="14"/>
      <c r="H27" s="67"/>
      <c r="I27" s="2"/>
      <c r="J27" s="68"/>
    </row>
    <row r="28" spans="2:19" x14ac:dyDescent="0.25">
      <c r="B28" s="53">
        <v>46016</v>
      </c>
      <c r="C28" s="238">
        <v>19961</v>
      </c>
      <c r="D28" s="34"/>
      <c r="E28" s="55">
        <v>22</v>
      </c>
      <c r="F28" s="56">
        <f t="shared" si="0"/>
        <v>439142</v>
      </c>
      <c r="G28" s="14"/>
      <c r="H28" s="67"/>
      <c r="I28" s="2"/>
      <c r="J28" s="68"/>
    </row>
    <row r="29" spans="2:19" x14ac:dyDescent="0.25">
      <c r="B29" s="53">
        <v>46017</v>
      </c>
      <c r="C29" s="54">
        <v>24524</v>
      </c>
      <c r="D29" s="34"/>
      <c r="E29" s="55">
        <v>22</v>
      </c>
      <c r="F29" s="56">
        <f t="shared" si="0"/>
        <v>539528</v>
      </c>
      <c r="G29" s="14"/>
      <c r="H29" s="67"/>
      <c r="I29" s="2"/>
      <c r="J29" s="68"/>
    </row>
    <row r="30" spans="2:19" x14ac:dyDescent="0.25">
      <c r="B30" s="53">
        <v>46018</v>
      </c>
      <c r="C30" s="54">
        <v>39650</v>
      </c>
      <c r="D30" s="34"/>
      <c r="E30" s="55">
        <v>22</v>
      </c>
      <c r="F30" s="56">
        <f t="shared" si="0"/>
        <v>872300</v>
      </c>
      <c r="G30" s="14"/>
      <c r="H30" s="67"/>
      <c r="I30" s="2"/>
      <c r="J30" s="68"/>
      <c r="Q30" s="217"/>
      <c r="R30" s="219"/>
      <c r="S30" s="218"/>
    </row>
    <row r="31" spans="2:19" x14ac:dyDescent="0.25">
      <c r="B31" s="53">
        <v>46019</v>
      </c>
      <c r="C31" s="54">
        <v>51574</v>
      </c>
      <c r="D31" s="34"/>
      <c r="E31" s="55">
        <v>22</v>
      </c>
      <c r="F31" s="56">
        <f t="shared" si="0"/>
        <v>1134628</v>
      </c>
      <c r="G31" s="14"/>
      <c r="H31" s="67"/>
      <c r="I31" s="2"/>
      <c r="J31" s="68"/>
      <c r="Q31" s="217"/>
      <c r="R31" s="219"/>
      <c r="S31" s="218"/>
    </row>
    <row r="32" spans="2:19" x14ac:dyDescent="0.25">
      <c r="B32" s="53">
        <v>46020</v>
      </c>
      <c r="C32" s="237">
        <v>30369</v>
      </c>
      <c r="D32" s="34"/>
      <c r="E32" s="55">
        <v>22</v>
      </c>
      <c r="F32" s="56">
        <f t="shared" si="0"/>
        <v>668118</v>
      </c>
      <c r="G32" s="14"/>
      <c r="H32" s="67"/>
      <c r="I32" s="2"/>
      <c r="J32" s="68"/>
    </row>
    <row r="33" spans="2:14" x14ac:dyDescent="0.25">
      <c r="B33" s="53">
        <v>46021</v>
      </c>
      <c r="C33" s="237">
        <v>33961</v>
      </c>
      <c r="D33" s="34"/>
      <c r="E33" s="55">
        <v>22</v>
      </c>
      <c r="F33" s="56">
        <f t="shared" si="0"/>
        <v>747142</v>
      </c>
      <c r="G33" s="14"/>
      <c r="H33" s="67"/>
      <c r="I33" s="2"/>
      <c r="J33" s="68"/>
      <c r="N33" s="221"/>
    </row>
    <row r="34" spans="2:14" ht="15.75" thickBot="1" x14ac:dyDescent="0.3">
      <c r="B34" s="53">
        <v>46022</v>
      </c>
      <c r="C34" s="237">
        <v>48078</v>
      </c>
      <c r="D34" s="74"/>
      <c r="E34" s="55">
        <v>22</v>
      </c>
      <c r="F34" s="75">
        <f t="shared" si="0"/>
        <v>1057716</v>
      </c>
      <c r="G34" s="19"/>
      <c r="H34" s="76"/>
      <c r="I34" s="21"/>
      <c r="J34" s="77"/>
      <c r="N34" s="221"/>
    </row>
    <row r="35" spans="2:14" x14ac:dyDescent="0.25">
      <c r="B35" s="78" t="s">
        <v>2</v>
      </c>
      <c r="C35" s="79">
        <f>SUM(C4:C34)</f>
        <v>646589</v>
      </c>
      <c r="D35" s="80">
        <f>SUM(D4:D34)</f>
        <v>0</v>
      </c>
      <c r="E35" s="81"/>
      <c r="F35" s="82"/>
      <c r="G35" s="22"/>
      <c r="H35" s="276" t="s">
        <v>46</v>
      </c>
      <c r="I35" s="276"/>
      <c r="J35" s="83">
        <f>SUM(J4:J34)</f>
        <v>13629789.589</v>
      </c>
    </row>
    <row r="36" spans="2:14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>
        <f>+F37</f>
        <v>14224958</v>
      </c>
    </row>
    <row r="37" spans="2:14" x14ac:dyDescent="0.25">
      <c r="B37" s="84" t="s">
        <v>20</v>
      </c>
      <c r="C37" s="87">
        <f>C35</f>
        <v>646589</v>
      </c>
      <c r="D37" s="34">
        <f>D35/1.03</f>
        <v>0</v>
      </c>
      <c r="E37" s="85"/>
      <c r="F37" s="56">
        <f>SUM(F4:F34)</f>
        <v>14224958</v>
      </c>
      <c r="G37" s="15"/>
      <c r="H37" s="2" t="s">
        <v>48</v>
      </c>
      <c r="I37" s="2">
        <v>0.01</v>
      </c>
      <c r="J37" s="68">
        <f>+F38</f>
        <v>142249.58000000002</v>
      </c>
    </row>
    <row r="38" spans="2:14" x14ac:dyDescent="0.25">
      <c r="B38" s="84"/>
      <c r="C38" s="34"/>
      <c r="D38" s="2"/>
      <c r="E38" s="85" t="s">
        <v>239</v>
      </c>
      <c r="F38" s="56">
        <f>F37*0.01</f>
        <v>142249.58000000002</v>
      </c>
      <c r="G38" s="15"/>
      <c r="H38" s="2"/>
      <c r="I38" s="88" t="s">
        <v>49</v>
      </c>
      <c r="J38" s="68"/>
    </row>
    <row r="39" spans="2:14" ht="15.75" thickBot="1" x14ac:dyDescent="0.3">
      <c r="B39" s="278" t="s">
        <v>50</v>
      </c>
      <c r="C39" s="279"/>
      <c r="D39" s="18"/>
      <c r="E39" s="89" t="s">
        <v>240</v>
      </c>
      <c r="F39" s="75">
        <f>F37+F38</f>
        <v>14367207.58</v>
      </c>
      <c r="G39" s="16"/>
      <c r="H39" s="280" t="s">
        <v>51</v>
      </c>
      <c r="I39" s="280"/>
      <c r="J39" s="90">
        <f>J36+J37+J38-J35</f>
        <v>737417.99100000039</v>
      </c>
      <c r="L39" s="86"/>
    </row>
    <row r="40" spans="2:14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  <c r="L40" s="86"/>
    </row>
    <row r="41" spans="2:14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</row>
    <row r="42" spans="2:14" x14ac:dyDescent="0.25">
      <c r="J42" s="86"/>
    </row>
    <row r="43" spans="2:14" x14ac:dyDescent="0.25">
      <c r="J43" s="86"/>
    </row>
    <row r="44" spans="2:14" x14ac:dyDescent="0.25">
      <c r="C44" s="1"/>
    </row>
    <row r="45" spans="2:14" x14ac:dyDescent="0.25">
      <c r="C45" s="199"/>
    </row>
    <row r="49" spans="10:10" x14ac:dyDescent="0.25">
      <c r="J49" s="1"/>
    </row>
    <row r="53" spans="10:10" x14ac:dyDescent="0.25">
      <c r="J53" s="10"/>
    </row>
  </sheetData>
  <protectedRanges>
    <protectedRange sqref="L24" name="Aralık2_1"/>
  </protectedRanges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47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7FA75-D502-4003-A8DD-66D0F40829A8}">
  <sheetPr>
    <pageSetUpPr fitToPage="1"/>
  </sheetPr>
  <dimension ref="B1:AC53"/>
  <sheetViews>
    <sheetView zoomScale="85" zoomScaleNormal="85" workbookViewId="0">
      <selection activeCell="E25" sqref="E25:E35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9" width="11.855468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10.5703125" bestFit="1" customWidth="1"/>
    <col min="18" max="18" width="15.42578125" customWidth="1"/>
    <col min="19" max="20" width="13.140625" customWidth="1"/>
    <col min="21" max="22" width="7.28515625" customWidth="1"/>
    <col min="23" max="24" width="7" customWidth="1"/>
    <col min="25" max="25" width="11.140625" customWidth="1"/>
    <col min="26" max="26" width="7.85546875" bestFit="1" customWidth="1"/>
    <col min="27" max="27" width="10.5703125" bestFit="1" customWidth="1"/>
    <col min="28" max="28" width="10.7109375" bestFit="1" customWidth="1"/>
    <col min="29" max="29" width="3.140625" style="195" customWidth="1"/>
    <col min="30" max="30" width="10.28515625" bestFit="1" customWidth="1"/>
    <col min="31" max="31" width="10.5703125" bestFit="1" customWidth="1"/>
    <col min="32" max="32" width="15.42578125" customWidth="1"/>
    <col min="33" max="34" width="13.140625" customWidth="1"/>
    <col min="35" max="36" width="8" customWidth="1"/>
    <col min="37" max="37" width="10.5703125" bestFit="1" customWidth="1"/>
    <col min="38" max="38" width="10.7109375" bestFit="1" customWidth="1"/>
  </cols>
  <sheetData>
    <row r="1" spans="2:28" ht="15.75" thickBot="1" x14ac:dyDescent="0.3">
      <c r="P1" s="193"/>
      <c r="Q1" s="193"/>
      <c r="R1" s="193"/>
      <c r="S1" s="194" t="s">
        <v>224</v>
      </c>
      <c r="T1" s="193"/>
      <c r="U1" s="193"/>
      <c r="V1" s="193"/>
      <c r="W1" s="193"/>
      <c r="X1" s="193"/>
      <c r="Y1" s="193"/>
      <c r="Z1" s="193"/>
      <c r="AA1" s="193"/>
      <c r="AB1" s="193"/>
    </row>
    <row r="2" spans="2:28" ht="39" thickBot="1" x14ac:dyDescent="0.3">
      <c r="B2" s="273" t="s">
        <v>54</v>
      </c>
      <c r="C2" s="274"/>
      <c r="D2" s="274"/>
      <c r="E2" s="274"/>
      <c r="F2" s="27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64</v>
      </c>
      <c r="V2" s="39" t="s">
        <v>223</v>
      </c>
      <c r="W2" s="39" t="s">
        <v>7</v>
      </c>
      <c r="X2" s="39" t="s">
        <v>8</v>
      </c>
      <c r="Y2" s="39" t="s">
        <v>222</v>
      </c>
      <c r="Z2" s="39" t="s">
        <v>11</v>
      </c>
      <c r="AA2" s="39" t="s">
        <v>72</v>
      </c>
      <c r="AB2" s="39" t="s">
        <v>73</v>
      </c>
    </row>
    <row r="3" spans="2:28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1" t="s">
        <v>0</v>
      </c>
      <c r="H3" s="45"/>
      <c r="I3" s="46" t="s">
        <v>21</v>
      </c>
      <c r="J3" s="47" t="s">
        <v>22</v>
      </c>
      <c r="P3" s="200"/>
      <c r="Q3" s="222"/>
      <c r="R3" s="3"/>
      <c r="S3" s="201"/>
      <c r="T3" s="201"/>
      <c r="U3" s="52"/>
      <c r="V3" s="52"/>
      <c r="W3" s="52"/>
      <c r="X3" s="52"/>
      <c r="Y3" s="52"/>
      <c r="Z3" s="52"/>
      <c r="AA3" s="100"/>
      <c r="AB3" s="100"/>
    </row>
    <row r="4" spans="2:28" x14ac:dyDescent="0.25">
      <c r="B4" s="53">
        <v>46023</v>
      </c>
      <c r="C4" s="225">
        <v>58000</v>
      </c>
      <c r="D4" s="34"/>
      <c r="E4" s="55">
        <v>22.5</v>
      </c>
      <c r="F4" s="56">
        <f>E4*C4</f>
        <v>1305000</v>
      </c>
      <c r="G4" s="57"/>
      <c r="H4" s="58" t="s">
        <v>43</v>
      </c>
      <c r="I4" s="59"/>
      <c r="J4" s="60">
        <f>-'ARALIK 2025'!J39</f>
        <v>-737417.99100000039</v>
      </c>
      <c r="N4" s="86"/>
      <c r="P4" s="200"/>
      <c r="Q4" s="223"/>
      <c r="R4" s="3"/>
      <c r="S4" s="201"/>
      <c r="T4" s="201"/>
      <c r="U4" s="52"/>
      <c r="V4" s="52"/>
      <c r="W4" s="52"/>
      <c r="X4" s="52"/>
      <c r="Y4" s="65"/>
      <c r="Z4" s="52"/>
      <c r="AA4" s="100"/>
      <c r="AB4" s="100"/>
    </row>
    <row r="5" spans="2:28" x14ac:dyDescent="0.25">
      <c r="B5" s="53">
        <v>46024</v>
      </c>
      <c r="C5" s="54">
        <v>84755</v>
      </c>
      <c r="D5" s="34"/>
      <c r="E5" s="55">
        <v>22.5</v>
      </c>
      <c r="F5" s="56">
        <f t="shared" ref="F5:F34" si="0">E5*C5</f>
        <v>1906987.5</v>
      </c>
      <c r="G5" s="57" t="s">
        <v>44</v>
      </c>
      <c r="H5" s="58"/>
      <c r="I5" s="59"/>
      <c r="J5" s="60"/>
      <c r="N5" s="86"/>
      <c r="P5" s="200"/>
      <c r="Q5" s="222"/>
      <c r="R5" s="3"/>
      <c r="S5" s="201"/>
      <c r="T5" s="201"/>
      <c r="U5" s="52"/>
      <c r="V5" s="52"/>
      <c r="W5" s="52"/>
      <c r="X5" s="52"/>
      <c r="Y5" s="65"/>
      <c r="Z5" s="52"/>
      <c r="AA5" s="100"/>
      <c r="AB5" s="100"/>
    </row>
    <row r="6" spans="2:28" x14ac:dyDescent="0.25">
      <c r="B6" s="53">
        <v>46025</v>
      </c>
      <c r="C6" s="54">
        <v>94194</v>
      </c>
      <c r="D6" s="34"/>
      <c r="E6" s="55">
        <v>22.5</v>
      </c>
      <c r="F6" s="56">
        <f t="shared" si="0"/>
        <v>2119365</v>
      </c>
      <c r="G6" s="57" t="s">
        <v>44</v>
      </c>
      <c r="H6" s="58"/>
      <c r="I6" s="59"/>
      <c r="J6" s="60"/>
      <c r="N6" s="86"/>
      <c r="P6" s="200"/>
      <c r="Q6" s="62"/>
      <c r="R6" s="3"/>
      <c r="S6" s="201"/>
      <c r="T6" s="201"/>
      <c r="U6" s="52"/>
      <c r="V6" s="52"/>
      <c r="W6" s="52"/>
      <c r="X6" s="52"/>
      <c r="Y6" s="65"/>
      <c r="Z6" s="52"/>
      <c r="AA6" s="52"/>
      <c r="AB6" s="52"/>
    </row>
    <row r="7" spans="2:28" x14ac:dyDescent="0.25">
      <c r="B7" s="53">
        <v>46026</v>
      </c>
      <c r="C7" s="54">
        <v>32912</v>
      </c>
      <c r="D7" s="34"/>
      <c r="E7" s="55">
        <v>22.5</v>
      </c>
      <c r="F7" s="56">
        <f t="shared" si="0"/>
        <v>740520</v>
      </c>
      <c r="G7" s="57"/>
      <c r="H7" s="58" t="s">
        <v>45</v>
      </c>
      <c r="I7" s="59"/>
      <c r="J7" s="60"/>
      <c r="N7" s="86"/>
      <c r="P7" s="200"/>
      <c r="Q7" s="62"/>
      <c r="R7" s="3"/>
      <c r="S7" s="201"/>
      <c r="T7" s="201"/>
      <c r="U7" s="52"/>
      <c r="V7" s="52"/>
      <c r="W7" s="52"/>
      <c r="X7" s="52"/>
      <c r="Y7" s="65"/>
      <c r="Z7" s="52"/>
      <c r="AA7" s="52"/>
      <c r="AB7" s="52"/>
    </row>
    <row r="8" spans="2:28" x14ac:dyDescent="0.25">
      <c r="B8" s="53">
        <v>46027</v>
      </c>
      <c r="C8" s="54">
        <v>40331</v>
      </c>
      <c r="D8" s="34"/>
      <c r="E8" s="55">
        <v>22.5</v>
      </c>
      <c r="F8" s="56">
        <f t="shared" si="0"/>
        <v>907447.5</v>
      </c>
      <c r="G8" s="14"/>
      <c r="H8" s="67"/>
      <c r="I8" s="2"/>
      <c r="J8" s="68"/>
      <c r="N8" s="86"/>
      <c r="P8" s="200"/>
      <c r="Q8" s="62"/>
      <c r="R8" s="3"/>
      <c r="S8" s="201"/>
      <c r="T8" s="201"/>
      <c r="U8" s="52"/>
      <c r="V8" s="52"/>
      <c r="W8" s="52"/>
      <c r="X8" s="52"/>
      <c r="Y8" s="65"/>
      <c r="Z8" s="52"/>
      <c r="AA8" s="52"/>
      <c r="AB8" s="52"/>
    </row>
    <row r="9" spans="2:28" x14ac:dyDescent="0.25">
      <c r="B9" s="53">
        <v>46028</v>
      </c>
      <c r="C9" s="54">
        <v>38505</v>
      </c>
      <c r="D9" s="34"/>
      <c r="E9" s="55">
        <v>22.5</v>
      </c>
      <c r="F9" s="56">
        <f t="shared" si="0"/>
        <v>866362.5</v>
      </c>
      <c r="G9" s="14"/>
      <c r="H9" s="67"/>
      <c r="I9" s="2"/>
      <c r="J9" s="68"/>
      <c r="N9" s="86"/>
      <c r="P9" s="200"/>
      <c r="Q9" s="62"/>
      <c r="R9" s="3"/>
      <c r="S9" s="201"/>
      <c r="T9" s="201"/>
      <c r="U9" s="52"/>
      <c r="V9" s="52"/>
      <c r="W9" s="52"/>
      <c r="X9" s="52"/>
      <c r="Y9" s="65"/>
      <c r="Z9" s="52"/>
      <c r="AA9" s="52"/>
      <c r="AB9" s="52"/>
    </row>
    <row r="10" spans="2:28" x14ac:dyDescent="0.25">
      <c r="B10" s="53">
        <v>46029</v>
      </c>
      <c r="C10" s="54">
        <v>40087</v>
      </c>
      <c r="D10" s="34"/>
      <c r="E10" s="55">
        <v>22.5</v>
      </c>
      <c r="F10" s="56">
        <f t="shared" si="0"/>
        <v>901957.5</v>
      </c>
      <c r="G10" s="14">
        <v>46031</v>
      </c>
      <c r="H10" s="67" t="s">
        <v>267</v>
      </c>
      <c r="I10" s="2"/>
      <c r="J10" s="68">
        <v>4000000</v>
      </c>
      <c r="N10" s="86"/>
      <c r="P10" s="200"/>
      <c r="Q10" s="62"/>
      <c r="R10" s="3"/>
      <c r="S10" s="201"/>
      <c r="T10" s="201"/>
      <c r="U10" s="52"/>
      <c r="V10" s="52"/>
      <c r="W10" s="52"/>
      <c r="X10" s="52"/>
      <c r="Y10" s="65"/>
      <c r="Z10" s="52"/>
      <c r="AA10" s="52"/>
      <c r="AB10" s="52"/>
    </row>
    <row r="11" spans="2:28" x14ac:dyDescent="0.25">
      <c r="B11" s="53">
        <v>46030</v>
      </c>
      <c r="C11" s="189">
        <v>13243</v>
      </c>
      <c r="D11" s="34"/>
      <c r="E11" s="55">
        <v>22.5</v>
      </c>
      <c r="F11" s="56">
        <f t="shared" si="0"/>
        <v>297967.5</v>
      </c>
      <c r="G11" s="14">
        <v>46031</v>
      </c>
      <c r="H11" s="67" t="s">
        <v>267</v>
      </c>
      <c r="I11" s="2"/>
      <c r="J11" s="68">
        <v>4000000</v>
      </c>
      <c r="N11" s="86"/>
      <c r="P11" s="200"/>
      <c r="Q11" s="62"/>
      <c r="R11" s="3"/>
      <c r="S11" s="201"/>
      <c r="T11" s="201"/>
      <c r="U11" s="52"/>
      <c r="V11" s="52"/>
      <c r="W11" s="52"/>
      <c r="X11" s="52"/>
      <c r="Y11" s="65"/>
      <c r="Z11" s="52"/>
      <c r="AA11" s="52"/>
      <c r="AB11" s="52"/>
    </row>
    <row r="12" spans="2:28" x14ac:dyDescent="0.25">
      <c r="B12" s="53">
        <v>46031</v>
      </c>
      <c r="C12" s="189">
        <v>39803</v>
      </c>
      <c r="D12" s="34"/>
      <c r="E12" s="55">
        <v>22.5</v>
      </c>
      <c r="F12" s="56">
        <f t="shared" si="0"/>
        <v>895567.5</v>
      </c>
      <c r="G12" s="14"/>
      <c r="H12" s="67"/>
      <c r="I12" s="2"/>
      <c r="J12" s="68"/>
      <c r="N12" s="86"/>
      <c r="P12" s="200"/>
      <c r="Q12" s="62"/>
      <c r="R12" s="3"/>
      <c r="S12" s="97"/>
      <c r="T12" s="201"/>
      <c r="U12" s="52"/>
      <c r="V12" s="52"/>
      <c r="W12" s="52"/>
      <c r="X12" s="52"/>
      <c r="Y12" s="65"/>
      <c r="Z12" s="52"/>
      <c r="AA12" s="52"/>
      <c r="AB12" s="52"/>
    </row>
    <row r="13" spans="2:28" x14ac:dyDescent="0.25">
      <c r="B13" s="53">
        <v>46032</v>
      </c>
      <c r="C13" s="189">
        <v>19029</v>
      </c>
      <c r="D13" s="34"/>
      <c r="E13" s="55">
        <v>22.5</v>
      </c>
      <c r="F13" s="56">
        <f t="shared" si="0"/>
        <v>428152.5</v>
      </c>
      <c r="G13" s="14">
        <v>46043</v>
      </c>
      <c r="H13" s="67" t="s">
        <v>269</v>
      </c>
      <c r="I13" s="2"/>
      <c r="J13" s="68">
        <v>7000000</v>
      </c>
      <c r="N13" s="86"/>
      <c r="P13" s="200"/>
      <c r="Q13" s="62"/>
      <c r="R13" s="3"/>
      <c r="S13" s="201"/>
      <c r="T13" s="201"/>
      <c r="U13" s="52"/>
      <c r="V13" s="52"/>
      <c r="W13" s="52"/>
      <c r="X13" s="52"/>
      <c r="Y13" s="65"/>
      <c r="Z13" s="52"/>
      <c r="AA13" s="52"/>
      <c r="AB13" s="52"/>
    </row>
    <row r="14" spans="2:28" x14ac:dyDescent="0.25">
      <c r="B14" s="53">
        <v>46033</v>
      </c>
      <c r="C14" s="189">
        <v>16117</v>
      </c>
      <c r="D14" s="34"/>
      <c r="E14" s="55">
        <v>22.5</v>
      </c>
      <c r="F14" s="56">
        <f t="shared" si="0"/>
        <v>362632.5</v>
      </c>
      <c r="G14" s="14">
        <v>46044</v>
      </c>
      <c r="H14" s="67" t="s">
        <v>270</v>
      </c>
      <c r="I14" s="2"/>
      <c r="J14" s="68">
        <v>4000000</v>
      </c>
      <c r="N14" s="86"/>
    </row>
    <row r="15" spans="2:28" x14ac:dyDescent="0.25">
      <c r="B15" s="53">
        <v>46034</v>
      </c>
      <c r="C15" s="54">
        <v>32864</v>
      </c>
      <c r="D15" s="34"/>
      <c r="E15" s="55">
        <v>22.5</v>
      </c>
      <c r="F15" s="56">
        <f t="shared" si="0"/>
        <v>739440</v>
      </c>
      <c r="G15" s="14">
        <v>46045</v>
      </c>
      <c r="H15" s="67" t="s">
        <v>271</v>
      </c>
      <c r="I15" s="2"/>
      <c r="J15" s="68">
        <v>4000000</v>
      </c>
      <c r="N15" s="86"/>
      <c r="S15" s="190">
        <f>SUM(S3:S14)</f>
        <v>0</v>
      </c>
      <c r="T15" s="190">
        <f>SUM(T3:T14)</f>
        <v>0</v>
      </c>
      <c r="AA15" s="190">
        <f>SUM(AA3:AA14)</f>
        <v>0</v>
      </c>
      <c r="AB15" s="190">
        <f>SUM(AB3:AB14)</f>
        <v>0</v>
      </c>
    </row>
    <row r="16" spans="2:28" x14ac:dyDescent="0.25">
      <c r="B16" s="53">
        <v>46035</v>
      </c>
      <c r="C16" s="189">
        <v>23049</v>
      </c>
      <c r="D16" s="34"/>
      <c r="E16" s="55">
        <v>22.5</v>
      </c>
      <c r="F16" s="56">
        <f t="shared" si="0"/>
        <v>518602.5</v>
      </c>
      <c r="G16" s="14"/>
      <c r="H16" s="67"/>
      <c r="I16" s="2"/>
      <c r="J16" s="68"/>
      <c r="N16" s="86"/>
    </row>
    <row r="17" spans="2:19" x14ac:dyDescent="0.25">
      <c r="B17" s="53">
        <v>46036</v>
      </c>
      <c r="C17" s="54">
        <v>16524</v>
      </c>
      <c r="D17" s="34"/>
      <c r="E17" s="55">
        <v>22.5</v>
      </c>
      <c r="F17" s="56">
        <f t="shared" si="0"/>
        <v>371790</v>
      </c>
      <c r="G17" s="14">
        <v>46037</v>
      </c>
      <c r="H17" s="67" t="s">
        <v>272</v>
      </c>
      <c r="I17" s="2"/>
      <c r="J17" s="68">
        <v>84772.33</v>
      </c>
      <c r="N17" s="86"/>
    </row>
    <row r="18" spans="2:19" x14ac:dyDescent="0.25">
      <c r="B18" s="53">
        <v>46037</v>
      </c>
      <c r="C18" s="54"/>
      <c r="D18" s="34"/>
      <c r="E18" s="55">
        <v>22.5</v>
      </c>
      <c r="F18" s="56">
        <f t="shared" si="0"/>
        <v>0</v>
      </c>
      <c r="G18" s="14"/>
      <c r="H18" s="67"/>
      <c r="I18" s="2"/>
      <c r="J18" s="68"/>
      <c r="N18" s="86"/>
    </row>
    <row r="19" spans="2:19" x14ac:dyDescent="0.25">
      <c r="B19" s="53">
        <v>46038</v>
      </c>
      <c r="C19" s="54">
        <v>28531</v>
      </c>
      <c r="D19" s="34"/>
      <c r="E19" s="55">
        <v>22.5</v>
      </c>
      <c r="F19" s="56">
        <f t="shared" si="0"/>
        <v>641947.5</v>
      </c>
      <c r="G19" s="14"/>
      <c r="H19" s="67"/>
      <c r="I19" s="2"/>
      <c r="J19" s="68"/>
      <c r="N19" s="86"/>
    </row>
    <row r="20" spans="2:19" x14ac:dyDescent="0.25">
      <c r="B20" s="53">
        <v>46039</v>
      </c>
      <c r="C20" s="54">
        <v>58089</v>
      </c>
      <c r="D20" s="34"/>
      <c r="E20" s="55">
        <v>22.5</v>
      </c>
      <c r="F20" s="56">
        <f t="shared" si="0"/>
        <v>1307002.5</v>
      </c>
      <c r="G20" s="14">
        <v>46053</v>
      </c>
      <c r="H20" s="67" t="s">
        <v>276</v>
      </c>
      <c r="I20" s="2"/>
      <c r="J20" s="68">
        <v>-1457169.1</v>
      </c>
      <c r="N20" s="86"/>
    </row>
    <row r="21" spans="2:19" x14ac:dyDescent="0.25">
      <c r="B21" s="53">
        <v>46040</v>
      </c>
      <c r="C21" s="54">
        <v>30505</v>
      </c>
      <c r="D21" s="34"/>
      <c r="E21" s="55">
        <v>22.5</v>
      </c>
      <c r="F21" s="56">
        <f t="shared" si="0"/>
        <v>686362.5</v>
      </c>
      <c r="G21" s="14"/>
      <c r="H21" s="67"/>
      <c r="I21" s="2"/>
      <c r="J21" s="68"/>
      <c r="N21" s="86"/>
    </row>
    <row r="22" spans="2:19" x14ac:dyDescent="0.25">
      <c r="B22" s="53">
        <v>46041</v>
      </c>
      <c r="C22" s="54">
        <v>30640</v>
      </c>
      <c r="D22" s="34"/>
      <c r="E22" s="55">
        <v>22.5</v>
      </c>
      <c r="F22" s="56">
        <f t="shared" si="0"/>
        <v>689400</v>
      </c>
      <c r="G22" s="14"/>
      <c r="H22" s="67"/>
      <c r="I22" s="2"/>
      <c r="J22" s="68"/>
      <c r="N22" s="86"/>
    </row>
    <row r="23" spans="2:19" x14ac:dyDescent="0.25">
      <c r="B23" s="53">
        <v>46042</v>
      </c>
      <c r="C23" s="54">
        <v>22252</v>
      </c>
      <c r="D23" s="34"/>
      <c r="E23" s="55">
        <v>22.5</v>
      </c>
      <c r="F23" s="56">
        <f t="shared" si="0"/>
        <v>500670</v>
      </c>
      <c r="G23" s="14"/>
      <c r="H23" s="67"/>
      <c r="I23" s="2"/>
      <c r="J23" s="68"/>
      <c r="N23" s="86"/>
    </row>
    <row r="24" spans="2:19" x14ac:dyDescent="0.25">
      <c r="B24" s="53">
        <v>46043</v>
      </c>
      <c r="C24" s="54"/>
      <c r="D24" s="34"/>
      <c r="E24" s="55">
        <v>22.5</v>
      </c>
      <c r="F24" s="56">
        <f t="shared" si="0"/>
        <v>0</v>
      </c>
      <c r="G24" s="14"/>
      <c r="H24" s="67"/>
      <c r="I24" s="2"/>
      <c r="J24" s="68"/>
      <c r="N24" s="86"/>
      <c r="P24" s="94">
        <v>3981800</v>
      </c>
      <c r="Q24" t="s">
        <v>268</v>
      </c>
      <c r="R24" s="94">
        <v>18200</v>
      </c>
    </row>
    <row r="25" spans="2:19" x14ac:dyDescent="0.25">
      <c r="B25" s="53">
        <v>46044</v>
      </c>
      <c r="C25" s="180">
        <v>27592</v>
      </c>
      <c r="D25" s="34"/>
      <c r="E25" s="240">
        <v>26</v>
      </c>
      <c r="F25" s="56">
        <f t="shared" si="0"/>
        <v>717392</v>
      </c>
      <c r="G25" s="14"/>
      <c r="H25" s="67"/>
      <c r="I25" s="2"/>
      <c r="J25" s="68"/>
      <c r="M25" s="241">
        <f>+E25-22.22</f>
        <v>3.7800000000000011</v>
      </c>
      <c r="N25" s="86">
        <f>+M25*C25</f>
        <v>104297.76000000004</v>
      </c>
    </row>
    <row r="26" spans="2:19" x14ac:dyDescent="0.25">
      <c r="B26" s="53">
        <v>46045</v>
      </c>
      <c r="C26" s="54">
        <v>23320</v>
      </c>
      <c r="D26" s="34"/>
      <c r="E26" s="240">
        <v>26</v>
      </c>
      <c r="F26" s="56">
        <f t="shared" si="0"/>
        <v>606320</v>
      </c>
      <c r="G26" s="14"/>
      <c r="H26" s="67"/>
      <c r="I26" s="2"/>
      <c r="J26" s="68"/>
      <c r="M26" s="241">
        <f t="shared" ref="M26:M34" si="1">+E26-22.22</f>
        <v>3.7800000000000011</v>
      </c>
      <c r="N26" s="86">
        <f t="shared" ref="N26:N34" si="2">+M26*C26</f>
        <v>88149.60000000002</v>
      </c>
    </row>
    <row r="27" spans="2:19" x14ac:dyDescent="0.25">
      <c r="B27" s="53">
        <v>46046</v>
      </c>
      <c r="C27" s="54">
        <v>35942</v>
      </c>
      <c r="D27" s="34"/>
      <c r="E27" s="240">
        <v>26</v>
      </c>
      <c r="F27" s="56">
        <f t="shared" si="0"/>
        <v>934492</v>
      </c>
      <c r="G27" s="14"/>
      <c r="H27" s="67"/>
      <c r="I27" s="2"/>
      <c r="J27" s="68"/>
      <c r="M27" s="241">
        <f t="shared" si="1"/>
        <v>3.7800000000000011</v>
      </c>
      <c r="N27" s="86">
        <f t="shared" si="2"/>
        <v>135860.76000000004</v>
      </c>
    </row>
    <row r="28" spans="2:19" x14ac:dyDescent="0.25">
      <c r="B28" s="53">
        <v>46047</v>
      </c>
      <c r="C28" s="181">
        <v>22641</v>
      </c>
      <c r="D28" s="34"/>
      <c r="E28" s="240">
        <v>26</v>
      </c>
      <c r="F28" s="56">
        <f t="shared" si="0"/>
        <v>588666</v>
      </c>
      <c r="G28" s="14"/>
      <c r="H28" s="67"/>
      <c r="I28" s="2"/>
      <c r="J28" s="68"/>
      <c r="M28" s="241">
        <f t="shared" si="1"/>
        <v>3.7800000000000011</v>
      </c>
      <c r="N28" s="86">
        <f t="shared" si="2"/>
        <v>85582.980000000025</v>
      </c>
    </row>
    <row r="29" spans="2:19" x14ac:dyDescent="0.25">
      <c r="B29" s="53">
        <v>46048</v>
      </c>
      <c r="C29" s="54">
        <v>23282</v>
      </c>
      <c r="D29" s="34"/>
      <c r="E29" s="240">
        <v>26</v>
      </c>
      <c r="F29" s="56">
        <f t="shared" si="0"/>
        <v>605332</v>
      </c>
      <c r="G29" s="14"/>
      <c r="H29" s="67"/>
      <c r="I29" s="2"/>
      <c r="J29" s="68"/>
      <c r="M29" s="241">
        <f t="shared" si="1"/>
        <v>3.7800000000000011</v>
      </c>
      <c r="N29" s="86">
        <f t="shared" si="2"/>
        <v>88005.960000000021</v>
      </c>
    </row>
    <row r="30" spans="2:19" x14ac:dyDescent="0.25">
      <c r="B30" s="53">
        <v>46049</v>
      </c>
      <c r="C30" s="54">
        <v>24252</v>
      </c>
      <c r="D30" s="34"/>
      <c r="E30" s="240">
        <v>26</v>
      </c>
      <c r="F30" s="56">
        <f t="shared" si="0"/>
        <v>630552</v>
      </c>
      <c r="G30" s="14"/>
      <c r="H30" s="67"/>
      <c r="I30" s="2"/>
      <c r="J30" s="68"/>
      <c r="M30" s="241">
        <f t="shared" si="1"/>
        <v>3.7800000000000011</v>
      </c>
      <c r="N30" s="86">
        <f t="shared" si="2"/>
        <v>91672.560000000027</v>
      </c>
      <c r="Q30" s="217"/>
      <c r="R30" s="219"/>
      <c r="S30" s="218"/>
    </row>
    <row r="31" spans="2:19" x14ac:dyDescent="0.25">
      <c r="B31" s="53">
        <v>46050</v>
      </c>
      <c r="C31" s="54">
        <v>27883</v>
      </c>
      <c r="D31" s="34"/>
      <c r="E31" s="240">
        <v>26</v>
      </c>
      <c r="F31" s="56">
        <f t="shared" si="0"/>
        <v>724958</v>
      </c>
      <c r="G31" s="14"/>
      <c r="H31" s="67"/>
      <c r="I31" s="2"/>
      <c r="J31" s="68"/>
      <c r="M31" s="241">
        <f t="shared" si="1"/>
        <v>3.7800000000000011</v>
      </c>
      <c r="N31" s="86">
        <f t="shared" si="2"/>
        <v>105397.74000000003</v>
      </c>
      <c r="Q31" s="217"/>
      <c r="R31" s="219"/>
      <c r="S31" s="218"/>
    </row>
    <row r="32" spans="2:19" x14ac:dyDescent="0.25">
      <c r="B32" s="53">
        <v>46051</v>
      </c>
      <c r="C32" s="54">
        <v>20660</v>
      </c>
      <c r="D32" s="34"/>
      <c r="E32" s="240">
        <v>26</v>
      </c>
      <c r="F32" s="56">
        <f t="shared" si="0"/>
        <v>537160</v>
      </c>
      <c r="G32" s="14"/>
      <c r="H32" s="67"/>
      <c r="I32" s="2"/>
      <c r="J32" s="68"/>
      <c r="M32" s="241">
        <f t="shared" si="1"/>
        <v>3.7800000000000011</v>
      </c>
      <c r="N32" s="86">
        <f t="shared" si="2"/>
        <v>78094.800000000017</v>
      </c>
    </row>
    <row r="33" spans="2:14" x14ac:dyDescent="0.25">
      <c r="B33" s="53">
        <v>46052</v>
      </c>
      <c r="C33" s="54">
        <v>15864</v>
      </c>
      <c r="D33" s="34"/>
      <c r="E33" s="240">
        <v>26</v>
      </c>
      <c r="F33" s="56">
        <f t="shared" si="0"/>
        <v>412464</v>
      </c>
      <c r="G33" s="14"/>
      <c r="H33" s="67"/>
      <c r="I33" s="2"/>
      <c r="J33" s="68"/>
      <c r="M33" s="241">
        <f t="shared" si="1"/>
        <v>3.7800000000000011</v>
      </c>
      <c r="N33" s="86">
        <f t="shared" si="2"/>
        <v>59965.92000000002</v>
      </c>
    </row>
    <row r="34" spans="2:14" ht="15.75" thickBot="1" x14ac:dyDescent="0.3">
      <c r="B34" s="53">
        <v>46053</v>
      </c>
      <c r="C34" s="73">
        <v>23573</v>
      </c>
      <c r="D34" s="74"/>
      <c r="E34" s="240">
        <v>26</v>
      </c>
      <c r="F34" s="75">
        <f t="shared" si="0"/>
        <v>612898</v>
      </c>
      <c r="G34" s="19"/>
      <c r="H34" s="76"/>
      <c r="I34" s="21"/>
      <c r="J34" s="77"/>
      <c r="M34" s="241">
        <f t="shared" si="1"/>
        <v>3.7800000000000011</v>
      </c>
      <c r="N34" s="86">
        <f t="shared" si="2"/>
        <v>89105.940000000031</v>
      </c>
    </row>
    <row r="35" spans="2:14" x14ac:dyDescent="0.25">
      <c r="B35" s="78" t="s">
        <v>2</v>
      </c>
      <c r="C35" s="79">
        <f>SUM(C4:C34)</f>
        <v>964439</v>
      </c>
      <c r="D35" s="80">
        <f>SUM(D4:D34)</f>
        <v>0</v>
      </c>
      <c r="E35" s="81"/>
      <c r="F35" s="82"/>
      <c r="G35" s="22"/>
      <c r="H35" s="276" t="s">
        <v>46</v>
      </c>
      <c r="I35" s="276"/>
      <c r="J35" s="83">
        <f>SUM(J4:J34)</f>
        <v>20890185.238999996</v>
      </c>
      <c r="N35" s="221">
        <f>SUM(N25:N34)</f>
        <v>926134.02000000037</v>
      </c>
    </row>
    <row r="36" spans="2:14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>
        <f>+F37</f>
        <v>22557409</v>
      </c>
      <c r="N36" s="221">
        <f>+N35*1.01</f>
        <v>935395.36020000034</v>
      </c>
    </row>
    <row r="37" spans="2:14" x14ac:dyDescent="0.25">
      <c r="B37" s="84" t="s">
        <v>20</v>
      </c>
      <c r="C37" s="87">
        <f>C35</f>
        <v>964439</v>
      </c>
      <c r="D37" s="34">
        <f>D35/1.03</f>
        <v>0</v>
      </c>
      <c r="E37" s="85"/>
      <c r="F37" s="56">
        <f>SUM(F4:F34)</f>
        <v>22557409</v>
      </c>
      <c r="G37" s="15"/>
      <c r="H37" s="2" t="s">
        <v>48</v>
      </c>
      <c r="I37" s="2">
        <v>0.01</v>
      </c>
      <c r="J37" s="68">
        <f>+F38</f>
        <v>225574.09</v>
      </c>
    </row>
    <row r="38" spans="2:14" x14ac:dyDescent="0.25">
      <c r="B38" s="84"/>
      <c r="C38" s="34"/>
      <c r="D38" s="2"/>
      <c r="E38" s="85" t="s">
        <v>239</v>
      </c>
      <c r="F38" s="56">
        <f>F37*0.01</f>
        <v>225574.09</v>
      </c>
      <c r="G38" s="15"/>
      <c r="H38" s="2"/>
      <c r="I38" s="88" t="s">
        <v>49</v>
      </c>
      <c r="J38" s="68"/>
      <c r="L38" s="86">
        <f>J36+J37</f>
        <v>22782983.09</v>
      </c>
    </row>
    <row r="39" spans="2:14" ht="15.75" thickBot="1" x14ac:dyDescent="0.3">
      <c r="B39" s="278" t="s">
        <v>50</v>
      </c>
      <c r="C39" s="279"/>
      <c r="D39" s="18"/>
      <c r="E39" s="89" t="s">
        <v>240</v>
      </c>
      <c r="F39" s="75">
        <f>F37+F38</f>
        <v>22782983.09</v>
      </c>
      <c r="G39" s="16"/>
      <c r="H39" s="280" t="s">
        <v>51</v>
      </c>
      <c r="I39" s="280"/>
      <c r="J39" s="90">
        <f>J36+J37+J38-J35</f>
        <v>1892797.8510000035</v>
      </c>
    </row>
    <row r="40" spans="2:14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</row>
    <row r="41" spans="2:14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  <c r="L41" s="86"/>
    </row>
    <row r="42" spans="2:14" x14ac:dyDescent="0.25">
      <c r="J42" s="86"/>
      <c r="L42" s="86"/>
    </row>
    <row r="43" spans="2:14" x14ac:dyDescent="0.25">
      <c r="J43" s="86"/>
    </row>
    <row r="44" spans="2:14" x14ac:dyDescent="0.25">
      <c r="C44" s="1"/>
    </row>
    <row r="45" spans="2:14" x14ac:dyDescent="0.25">
      <c r="C45" s="199"/>
    </row>
    <row r="49" spans="10:10" x14ac:dyDescent="0.25">
      <c r="J49" s="1"/>
    </row>
    <row r="53" spans="10:10" x14ac:dyDescent="0.25">
      <c r="J53" s="10"/>
    </row>
  </sheetData>
  <protectedRanges>
    <protectedRange sqref="L26" name="Aralık2_1"/>
  </protectedRanges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47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27D69-5CD2-4D19-93C6-EDA00703D0D2}">
  <sheetPr>
    <pageSetUpPr fitToPage="1"/>
  </sheetPr>
  <dimension ref="B1:AC5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9" width="11.855468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10.5703125" bestFit="1" customWidth="1"/>
    <col min="18" max="18" width="15.42578125" customWidth="1"/>
    <col min="19" max="20" width="13.140625" customWidth="1"/>
    <col min="21" max="22" width="7.28515625" customWidth="1"/>
    <col min="23" max="24" width="7" customWidth="1"/>
    <col min="25" max="25" width="11.140625" customWidth="1"/>
    <col min="26" max="26" width="7.85546875" bestFit="1" customWidth="1"/>
    <col min="27" max="27" width="10.5703125" bestFit="1" customWidth="1"/>
    <col min="28" max="28" width="10.7109375" bestFit="1" customWidth="1"/>
    <col min="29" max="29" width="3.140625" style="195" customWidth="1"/>
    <col min="30" max="30" width="10.28515625" bestFit="1" customWidth="1"/>
    <col min="31" max="31" width="10.5703125" bestFit="1" customWidth="1"/>
    <col min="32" max="32" width="15.42578125" customWidth="1"/>
    <col min="33" max="34" width="13.140625" customWidth="1"/>
    <col min="35" max="36" width="8" customWidth="1"/>
    <col min="37" max="37" width="10.5703125" bestFit="1" customWidth="1"/>
    <col min="38" max="38" width="10.7109375" bestFit="1" customWidth="1"/>
  </cols>
  <sheetData>
    <row r="1" spans="2:28" ht="15.75" thickBot="1" x14ac:dyDescent="0.3">
      <c r="P1" s="193"/>
      <c r="Q1" s="193"/>
      <c r="R1" s="193"/>
      <c r="S1" s="194" t="s">
        <v>224</v>
      </c>
      <c r="T1" s="193"/>
      <c r="U1" s="193"/>
      <c r="V1" s="193"/>
      <c r="W1" s="193"/>
      <c r="X1" s="193"/>
      <c r="Y1" s="193"/>
      <c r="Z1" s="193"/>
      <c r="AA1" s="193"/>
      <c r="AB1" s="193"/>
    </row>
    <row r="2" spans="2:28" ht="39" thickBot="1" x14ac:dyDescent="0.3">
      <c r="B2" s="273" t="s">
        <v>54</v>
      </c>
      <c r="C2" s="274"/>
      <c r="D2" s="274"/>
      <c r="E2" s="274"/>
      <c r="F2" s="27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64</v>
      </c>
      <c r="V2" s="39" t="s">
        <v>223</v>
      </c>
      <c r="W2" s="39" t="s">
        <v>7</v>
      </c>
      <c r="X2" s="39" t="s">
        <v>8</v>
      </c>
      <c r="Y2" s="39" t="s">
        <v>222</v>
      </c>
      <c r="Z2" s="39" t="s">
        <v>11</v>
      </c>
      <c r="AA2" s="39" t="s">
        <v>72</v>
      </c>
      <c r="AB2" s="39" t="s">
        <v>73</v>
      </c>
    </row>
    <row r="3" spans="2:28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1" t="s">
        <v>0</v>
      </c>
      <c r="H3" s="45"/>
      <c r="I3" s="46" t="s">
        <v>21</v>
      </c>
      <c r="J3" s="47" t="s">
        <v>22</v>
      </c>
      <c r="P3" s="200"/>
      <c r="Q3" s="222"/>
      <c r="R3" s="3"/>
      <c r="S3" s="201"/>
      <c r="T3" s="201"/>
      <c r="U3" s="52"/>
      <c r="V3" s="52"/>
      <c r="W3" s="52"/>
      <c r="X3" s="52"/>
      <c r="Y3" s="52"/>
      <c r="Z3" s="52"/>
      <c r="AA3" s="100"/>
      <c r="AB3" s="100"/>
    </row>
    <row r="4" spans="2:28" x14ac:dyDescent="0.25">
      <c r="B4" s="53">
        <v>46054</v>
      </c>
      <c r="C4" s="225">
        <v>17981</v>
      </c>
      <c r="D4" s="34"/>
      <c r="E4" s="240">
        <v>26</v>
      </c>
      <c r="F4" s="56">
        <f>E4*C4</f>
        <v>467506</v>
      </c>
      <c r="G4" s="57"/>
      <c r="H4" s="58" t="s">
        <v>43</v>
      </c>
      <c r="I4" s="59"/>
      <c r="J4" s="60">
        <f>-'OCAK 2026'!J39</f>
        <v>-1892797.8510000035</v>
      </c>
      <c r="P4" s="200"/>
      <c r="Q4" s="223"/>
      <c r="R4" s="3"/>
      <c r="S4" s="201"/>
      <c r="T4" s="201"/>
      <c r="U4" s="52"/>
      <c r="V4" s="52"/>
      <c r="W4" s="52"/>
      <c r="X4" s="52"/>
      <c r="Y4" s="65"/>
      <c r="Z4" s="52"/>
      <c r="AA4" s="100"/>
      <c r="AB4" s="100"/>
    </row>
    <row r="5" spans="2:28" x14ac:dyDescent="0.25">
      <c r="B5" s="53">
        <v>46055</v>
      </c>
      <c r="C5" s="54">
        <v>18039</v>
      </c>
      <c r="D5" s="34"/>
      <c r="E5" s="240">
        <v>26</v>
      </c>
      <c r="F5" s="56">
        <f t="shared" ref="F5:F34" si="0">E5*C5</f>
        <v>469014</v>
      </c>
      <c r="G5" s="57" t="s">
        <v>44</v>
      </c>
      <c r="H5" s="58"/>
      <c r="I5" s="59"/>
      <c r="J5" s="60"/>
      <c r="P5" s="200"/>
      <c r="Q5" s="222"/>
      <c r="R5" s="3"/>
      <c r="S5" s="201"/>
      <c r="T5" s="201"/>
      <c r="U5" s="52"/>
      <c r="V5" s="52"/>
      <c r="W5" s="52"/>
      <c r="X5" s="52"/>
      <c r="Y5" s="65"/>
      <c r="Z5" s="52"/>
      <c r="AA5" s="100"/>
      <c r="AB5" s="100"/>
    </row>
    <row r="6" spans="2:28" x14ac:dyDescent="0.25">
      <c r="B6" s="53">
        <v>46056</v>
      </c>
      <c r="C6" s="54">
        <v>30796</v>
      </c>
      <c r="D6" s="34"/>
      <c r="E6" s="240">
        <v>26</v>
      </c>
      <c r="F6" s="56">
        <f t="shared" si="0"/>
        <v>800696</v>
      </c>
      <c r="G6" s="57" t="s">
        <v>44</v>
      </c>
      <c r="H6" s="58"/>
      <c r="I6" s="59"/>
      <c r="J6" s="60"/>
      <c r="P6" s="200"/>
      <c r="Q6" s="62"/>
      <c r="R6" s="3"/>
      <c r="S6" s="201"/>
      <c r="T6" s="201"/>
      <c r="U6" s="52"/>
      <c r="V6" s="52"/>
      <c r="W6" s="52"/>
      <c r="X6" s="52"/>
      <c r="Y6" s="65"/>
      <c r="Z6" s="52"/>
      <c r="AA6" s="52"/>
      <c r="AB6" s="52"/>
    </row>
    <row r="7" spans="2:28" x14ac:dyDescent="0.25">
      <c r="B7" s="53">
        <v>46057</v>
      </c>
      <c r="C7" s="54">
        <v>28252</v>
      </c>
      <c r="D7" s="34"/>
      <c r="E7" s="240">
        <v>26</v>
      </c>
      <c r="F7" s="56">
        <f t="shared" si="0"/>
        <v>734552</v>
      </c>
      <c r="G7" s="57"/>
      <c r="H7" s="58" t="s">
        <v>45</v>
      </c>
      <c r="I7" s="59"/>
      <c r="J7" s="60"/>
      <c r="P7" s="200"/>
      <c r="Q7" s="62"/>
      <c r="R7" s="3"/>
      <c r="S7" s="201"/>
      <c r="T7" s="201"/>
      <c r="U7" s="52"/>
      <c r="V7" s="52"/>
      <c r="W7" s="52"/>
      <c r="X7" s="52"/>
      <c r="Y7" s="65"/>
      <c r="Z7" s="52"/>
      <c r="AA7" s="52"/>
      <c r="AB7" s="52"/>
    </row>
    <row r="8" spans="2:28" x14ac:dyDescent="0.25">
      <c r="B8" s="53">
        <v>46058</v>
      </c>
      <c r="C8" s="54">
        <v>21961</v>
      </c>
      <c r="D8" s="34"/>
      <c r="E8" s="240">
        <v>26</v>
      </c>
      <c r="F8" s="56">
        <f t="shared" si="0"/>
        <v>570986</v>
      </c>
      <c r="G8" s="14"/>
      <c r="H8" s="67"/>
      <c r="I8" s="2"/>
      <c r="J8" s="68"/>
      <c r="P8" s="200"/>
      <c r="Q8" s="62"/>
      <c r="R8" s="3"/>
      <c r="S8" s="201"/>
      <c r="T8" s="201"/>
      <c r="U8" s="52"/>
      <c r="V8" s="52"/>
      <c r="W8" s="52"/>
      <c r="X8" s="52"/>
      <c r="Y8" s="65"/>
      <c r="Z8" s="52"/>
      <c r="AA8" s="52"/>
      <c r="AB8" s="52"/>
    </row>
    <row r="9" spans="2:28" x14ac:dyDescent="0.25">
      <c r="B9" s="53">
        <v>46059</v>
      </c>
      <c r="C9" s="54">
        <v>18175</v>
      </c>
      <c r="D9" s="34"/>
      <c r="E9" s="240">
        <v>26</v>
      </c>
      <c r="F9" s="56">
        <f t="shared" si="0"/>
        <v>472550</v>
      </c>
      <c r="G9" s="14"/>
      <c r="H9" s="67"/>
      <c r="I9" s="2"/>
      <c r="J9" s="68"/>
      <c r="P9" s="200"/>
      <c r="Q9" s="62"/>
      <c r="R9" s="3"/>
      <c r="S9" s="201"/>
      <c r="T9" s="201"/>
      <c r="U9" s="52"/>
      <c r="V9" s="52"/>
      <c r="W9" s="52"/>
      <c r="X9" s="52"/>
      <c r="Y9" s="65"/>
      <c r="Z9" s="52"/>
      <c r="AA9" s="52"/>
      <c r="AB9" s="52"/>
    </row>
    <row r="10" spans="2:28" x14ac:dyDescent="0.25">
      <c r="B10" s="53">
        <v>46060</v>
      </c>
      <c r="C10" s="54">
        <v>24679</v>
      </c>
      <c r="D10" s="34"/>
      <c r="E10" s="240">
        <v>26</v>
      </c>
      <c r="F10" s="56">
        <f t="shared" si="0"/>
        <v>641654</v>
      </c>
      <c r="G10" s="14">
        <v>46055</v>
      </c>
      <c r="H10" s="67" t="s">
        <v>273</v>
      </c>
      <c r="I10" s="2"/>
      <c r="J10" s="68">
        <v>4000000</v>
      </c>
      <c r="P10" s="200"/>
      <c r="Q10" s="62"/>
      <c r="R10" s="3"/>
      <c r="S10" s="201"/>
      <c r="T10" s="201"/>
      <c r="U10" s="52"/>
      <c r="V10" s="52"/>
      <c r="W10" s="52"/>
      <c r="X10" s="52"/>
      <c r="Y10" s="65"/>
      <c r="Z10" s="52"/>
      <c r="AA10" s="52"/>
      <c r="AB10" s="52"/>
    </row>
    <row r="11" spans="2:28" x14ac:dyDescent="0.25">
      <c r="B11" s="53">
        <v>46061</v>
      </c>
      <c r="C11" s="189">
        <v>34563</v>
      </c>
      <c r="D11" s="34"/>
      <c r="E11" s="240">
        <v>26</v>
      </c>
      <c r="F11" s="56">
        <f t="shared" si="0"/>
        <v>898638</v>
      </c>
      <c r="G11" s="14">
        <v>46055</v>
      </c>
      <c r="H11" s="67" t="s">
        <v>274</v>
      </c>
      <c r="I11" s="2"/>
      <c r="J11" s="68">
        <v>4000000</v>
      </c>
      <c r="P11" s="200"/>
      <c r="Q11" s="62"/>
      <c r="R11" s="3"/>
      <c r="S11" s="201"/>
      <c r="T11" s="201"/>
      <c r="U11" s="52"/>
      <c r="V11" s="52"/>
      <c r="W11" s="52"/>
      <c r="X11" s="52"/>
      <c r="Y11" s="65"/>
      <c r="Z11" s="52"/>
      <c r="AA11" s="52"/>
      <c r="AB11" s="52"/>
    </row>
    <row r="12" spans="2:28" x14ac:dyDescent="0.25">
      <c r="B12" s="53">
        <v>46062</v>
      </c>
      <c r="C12" s="189">
        <v>19767</v>
      </c>
      <c r="D12" s="34"/>
      <c r="E12" s="240">
        <v>26</v>
      </c>
      <c r="F12" s="56">
        <f t="shared" si="0"/>
        <v>513942</v>
      </c>
      <c r="G12" s="14">
        <v>46055</v>
      </c>
      <c r="H12" s="67" t="s">
        <v>275</v>
      </c>
      <c r="I12" s="2"/>
      <c r="J12" s="68">
        <v>4000000</v>
      </c>
      <c r="P12" s="200"/>
      <c r="Q12" s="62"/>
      <c r="R12" s="3"/>
      <c r="S12" s="97"/>
      <c r="T12" s="201"/>
      <c r="U12" s="52"/>
      <c r="V12" s="52"/>
      <c r="W12" s="52"/>
      <c r="X12" s="52"/>
      <c r="Y12" s="65"/>
      <c r="Z12" s="52"/>
      <c r="AA12" s="52"/>
      <c r="AB12" s="52"/>
    </row>
    <row r="13" spans="2:28" x14ac:dyDescent="0.25">
      <c r="B13" s="53">
        <v>46063</v>
      </c>
      <c r="C13" s="189">
        <v>19086</v>
      </c>
      <c r="D13" s="34"/>
      <c r="E13" s="240">
        <v>26</v>
      </c>
      <c r="F13" s="56">
        <f t="shared" si="0"/>
        <v>496236</v>
      </c>
      <c r="G13" s="14"/>
      <c r="H13" s="67"/>
      <c r="I13" s="2"/>
      <c r="J13" s="68"/>
      <c r="P13" s="200"/>
      <c r="Q13" s="62"/>
      <c r="R13" s="3"/>
      <c r="S13" s="201"/>
      <c r="T13" s="201"/>
      <c r="U13" s="52"/>
      <c r="V13" s="52"/>
      <c r="W13" s="52"/>
      <c r="X13" s="52"/>
      <c r="Y13" s="65"/>
      <c r="Z13" s="52"/>
      <c r="AA13" s="52"/>
      <c r="AB13" s="52"/>
    </row>
    <row r="14" spans="2:28" x14ac:dyDescent="0.25">
      <c r="B14" s="53">
        <v>46064</v>
      </c>
      <c r="C14" s="189">
        <v>34854</v>
      </c>
      <c r="D14" s="34"/>
      <c r="E14" s="240">
        <v>26</v>
      </c>
      <c r="F14" s="56">
        <f t="shared" si="0"/>
        <v>906204</v>
      </c>
      <c r="G14" s="14">
        <v>46064</v>
      </c>
      <c r="H14" s="67" t="s">
        <v>269</v>
      </c>
      <c r="I14" s="2"/>
      <c r="J14" s="68">
        <v>2000000</v>
      </c>
    </row>
    <row r="15" spans="2:28" x14ac:dyDescent="0.25">
      <c r="B15" s="53">
        <v>46065</v>
      </c>
      <c r="C15" s="54">
        <v>19592</v>
      </c>
      <c r="D15" s="34"/>
      <c r="E15" s="240">
        <v>26</v>
      </c>
      <c r="F15" s="56">
        <f t="shared" si="0"/>
        <v>509392</v>
      </c>
      <c r="G15" s="14"/>
      <c r="H15" s="67"/>
      <c r="I15" s="2"/>
      <c r="J15" s="68"/>
      <c r="S15" s="190">
        <f>SUM(S3:S14)</f>
        <v>0</v>
      </c>
      <c r="T15" s="190">
        <f>SUM(T3:T14)</f>
        <v>0</v>
      </c>
      <c r="AA15" s="190">
        <f>SUM(AA3:AA14)</f>
        <v>0</v>
      </c>
      <c r="AB15" s="190">
        <f>SUM(AB3:AB14)</f>
        <v>0</v>
      </c>
    </row>
    <row r="16" spans="2:28" x14ac:dyDescent="0.25">
      <c r="B16" s="53">
        <v>46066</v>
      </c>
      <c r="C16" s="189">
        <v>37650</v>
      </c>
      <c r="D16" s="34"/>
      <c r="E16" s="240">
        <v>26</v>
      </c>
      <c r="F16" s="56">
        <f t="shared" si="0"/>
        <v>978900</v>
      </c>
      <c r="G16" s="14" t="s">
        <v>277</v>
      </c>
      <c r="H16" s="67" t="s">
        <v>278</v>
      </c>
      <c r="I16" s="2"/>
      <c r="J16" s="68">
        <v>4000000</v>
      </c>
    </row>
    <row r="17" spans="2:19" x14ac:dyDescent="0.25">
      <c r="B17" s="53">
        <v>46067</v>
      </c>
      <c r="C17" s="54">
        <v>47107</v>
      </c>
      <c r="D17" s="34"/>
      <c r="E17" s="240">
        <v>26</v>
      </c>
      <c r="F17" s="56">
        <f t="shared" si="0"/>
        <v>1224782</v>
      </c>
      <c r="G17" s="14"/>
      <c r="H17" s="67"/>
      <c r="I17" s="2"/>
      <c r="J17" s="68"/>
    </row>
    <row r="18" spans="2:19" x14ac:dyDescent="0.25">
      <c r="B18" s="53">
        <v>46068</v>
      </c>
      <c r="C18" s="189">
        <v>49248</v>
      </c>
      <c r="D18" s="34"/>
      <c r="E18" s="240">
        <v>26</v>
      </c>
      <c r="F18" s="56">
        <f t="shared" si="0"/>
        <v>1280448</v>
      </c>
      <c r="G18" s="14">
        <v>46031</v>
      </c>
      <c r="H18" s="67" t="s">
        <v>279</v>
      </c>
      <c r="I18" s="2"/>
      <c r="J18" s="68">
        <v>1950</v>
      </c>
    </row>
    <row r="19" spans="2:19" x14ac:dyDescent="0.25">
      <c r="B19" s="53">
        <v>46069</v>
      </c>
      <c r="C19" s="189">
        <v>38699</v>
      </c>
      <c r="D19" s="34"/>
      <c r="E19" s="240">
        <v>26</v>
      </c>
      <c r="F19" s="56">
        <f t="shared" si="0"/>
        <v>1006174</v>
      </c>
      <c r="G19" s="14">
        <v>46046</v>
      </c>
      <c r="H19" s="67" t="s">
        <v>279</v>
      </c>
      <c r="I19" s="2"/>
      <c r="J19" s="68">
        <v>40000</v>
      </c>
    </row>
    <row r="20" spans="2:19" x14ac:dyDescent="0.25">
      <c r="B20" s="53">
        <v>46070</v>
      </c>
      <c r="C20" s="189">
        <v>23709</v>
      </c>
      <c r="D20" s="34"/>
      <c r="E20" s="240">
        <v>26</v>
      </c>
      <c r="F20" s="56">
        <f t="shared" si="0"/>
        <v>616434</v>
      </c>
      <c r="G20" s="14"/>
      <c r="H20" s="67"/>
      <c r="I20" s="2"/>
      <c r="J20" s="68"/>
    </row>
    <row r="21" spans="2:19" x14ac:dyDescent="0.25">
      <c r="B21" s="53">
        <v>46071</v>
      </c>
      <c r="C21" s="189">
        <v>20175</v>
      </c>
      <c r="D21" s="34"/>
      <c r="E21" s="240">
        <v>26</v>
      </c>
      <c r="F21" s="56">
        <f t="shared" si="0"/>
        <v>524550</v>
      </c>
      <c r="G21" s="14">
        <v>46079</v>
      </c>
      <c r="H21" s="67" t="s">
        <v>280</v>
      </c>
      <c r="I21" s="2"/>
      <c r="J21" s="68">
        <v>5000000</v>
      </c>
    </row>
    <row r="22" spans="2:19" x14ac:dyDescent="0.25">
      <c r="B22" s="53">
        <v>46072</v>
      </c>
      <c r="C22" s="189">
        <v>19650</v>
      </c>
      <c r="D22" s="34"/>
      <c r="E22" s="240">
        <v>26</v>
      </c>
      <c r="F22" s="56">
        <f t="shared" si="0"/>
        <v>510900</v>
      </c>
      <c r="G22" s="14"/>
      <c r="H22" s="67"/>
      <c r="I22" s="2"/>
      <c r="J22" s="68"/>
    </row>
    <row r="23" spans="2:19" x14ac:dyDescent="0.25">
      <c r="B23" s="53">
        <v>46073</v>
      </c>
      <c r="C23" s="189">
        <v>26932</v>
      </c>
      <c r="D23" s="34"/>
      <c r="E23" s="240">
        <v>26</v>
      </c>
      <c r="F23" s="56">
        <f t="shared" si="0"/>
        <v>700232</v>
      </c>
      <c r="G23" s="14"/>
      <c r="H23" s="67"/>
      <c r="I23" s="2"/>
      <c r="J23" s="68"/>
    </row>
    <row r="24" spans="2:19" x14ac:dyDescent="0.25">
      <c r="B24" s="53">
        <v>46074</v>
      </c>
      <c r="C24" s="189">
        <v>20097</v>
      </c>
      <c r="D24" s="34"/>
      <c r="E24" s="240">
        <v>26</v>
      </c>
      <c r="F24" s="56">
        <f t="shared" si="0"/>
        <v>522522</v>
      </c>
      <c r="G24" s="14">
        <v>46081</v>
      </c>
      <c r="H24" s="67" t="s">
        <v>281</v>
      </c>
      <c r="I24" s="2"/>
      <c r="J24" s="68">
        <v>82437.899999999994</v>
      </c>
      <c r="P24" s="94"/>
      <c r="R24" s="94"/>
    </row>
    <row r="25" spans="2:19" x14ac:dyDescent="0.25">
      <c r="B25" s="53">
        <v>46075</v>
      </c>
      <c r="C25" s="242">
        <v>20077</v>
      </c>
      <c r="D25" s="34"/>
      <c r="E25" s="240">
        <v>26</v>
      </c>
      <c r="F25" s="56">
        <f t="shared" si="0"/>
        <v>522002</v>
      </c>
      <c r="G25" s="14"/>
      <c r="H25" s="67"/>
      <c r="I25" s="2"/>
      <c r="J25" s="68"/>
    </row>
    <row r="26" spans="2:19" x14ac:dyDescent="0.25">
      <c r="B26" s="53">
        <v>46076</v>
      </c>
      <c r="C26" s="242">
        <v>18777</v>
      </c>
      <c r="D26" s="34"/>
      <c r="E26" s="240">
        <v>26</v>
      </c>
      <c r="F26" s="56">
        <f t="shared" si="0"/>
        <v>488202</v>
      </c>
      <c r="G26" s="14">
        <v>46081</v>
      </c>
      <c r="H26" s="67" t="s">
        <v>276</v>
      </c>
      <c r="I26" s="2"/>
      <c r="J26" s="68">
        <v>-1638599.76</v>
      </c>
      <c r="L26" s="86"/>
    </row>
    <row r="27" spans="2:19" x14ac:dyDescent="0.25">
      <c r="B27" s="53">
        <v>46077</v>
      </c>
      <c r="C27" s="242">
        <v>18505</v>
      </c>
      <c r="D27" s="34"/>
      <c r="E27" s="240">
        <v>26</v>
      </c>
      <c r="F27" s="56">
        <f t="shared" si="0"/>
        <v>481130</v>
      </c>
      <c r="G27" s="14">
        <v>46081</v>
      </c>
      <c r="H27" s="67" t="s">
        <v>282</v>
      </c>
      <c r="I27" s="2"/>
      <c r="J27" s="68">
        <v>-18382</v>
      </c>
    </row>
    <row r="28" spans="2:19" x14ac:dyDescent="0.25">
      <c r="B28" s="53">
        <v>46078</v>
      </c>
      <c r="C28" s="243"/>
      <c r="D28" s="34"/>
      <c r="E28" s="240">
        <v>26</v>
      </c>
      <c r="F28" s="56">
        <f t="shared" si="0"/>
        <v>0</v>
      </c>
      <c r="G28" s="14"/>
      <c r="H28" s="67"/>
      <c r="I28" s="2"/>
      <c r="J28" s="68"/>
    </row>
    <row r="29" spans="2:19" x14ac:dyDescent="0.25">
      <c r="B29" s="53">
        <v>46079</v>
      </c>
      <c r="C29" s="54">
        <v>17786</v>
      </c>
      <c r="D29" s="34"/>
      <c r="E29" s="240">
        <v>26</v>
      </c>
      <c r="F29" s="56">
        <f t="shared" si="0"/>
        <v>462436</v>
      </c>
      <c r="G29" s="14"/>
      <c r="H29" s="67"/>
      <c r="I29" s="2"/>
      <c r="J29" s="68"/>
    </row>
    <row r="30" spans="2:19" x14ac:dyDescent="0.25">
      <c r="B30" s="53">
        <v>46080</v>
      </c>
      <c r="C30" s="54">
        <v>15340</v>
      </c>
      <c r="D30" s="34"/>
      <c r="E30" s="240">
        <v>26</v>
      </c>
      <c r="F30" s="56">
        <f t="shared" si="0"/>
        <v>398840</v>
      </c>
      <c r="G30" s="14"/>
      <c r="H30" s="67"/>
      <c r="I30" s="2"/>
      <c r="J30" s="68"/>
      <c r="Q30" s="217"/>
      <c r="R30" s="219"/>
      <c r="S30" s="218"/>
    </row>
    <row r="31" spans="2:19" x14ac:dyDescent="0.25">
      <c r="B31" s="53">
        <v>46081</v>
      </c>
      <c r="C31" s="54">
        <v>19126</v>
      </c>
      <c r="D31" s="34"/>
      <c r="E31" s="240">
        <v>26</v>
      </c>
      <c r="F31" s="56">
        <f t="shared" si="0"/>
        <v>497276</v>
      </c>
      <c r="G31" s="14"/>
      <c r="H31" s="67"/>
      <c r="I31" s="2"/>
      <c r="J31" s="68"/>
      <c r="Q31" s="217"/>
      <c r="R31" s="219"/>
      <c r="S31" s="218"/>
    </row>
    <row r="32" spans="2:19" x14ac:dyDescent="0.25">
      <c r="B32" s="53"/>
      <c r="C32" s="54"/>
      <c r="D32" s="34"/>
      <c r="E32" s="240"/>
      <c r="F32" s="56">
        <f t="shared" si="0"/>
        <v>0</v>
      </c>
      <c r="G32" s="14"/>
      <c r="H32" s="67"/>
      <c r="I32" s="2"/>
      <c r="J32" s="68"/>
    </row>
    <row r="33" spans="2:14" x14ac:dyDescent="0.25">
      <c r="B33" s="53"/>
      <c r="C33" s="54"/>
      <c r="D33" s="34"/>
      <c r="E33" s="240"/>
      <c r="F33" s="56">
        <f t="shared" si="0"/>
        <v>0</v>
      </c>
      <c r="G33" s="14"/>
      <c r="H33" s="67"/>
      <c r="I33" s="2"/>
      <c r="J33" s="68"/>
    </row>
    <row r="34" spans="2:14" ht="15.75" thickBot="1" x14ac:dyDescent="0.3">
      <c r="B34" s="53"/>
      <c r="C34" s="73"/>
      <c r="D34" s="74"/>
      <c r="E34" s="240"/>
      <c r="F34" s="75">
        <f t="shared" si="0"/>
        <v>0</v>
      </c>
      <c r="G34" s="19"/>
      <c r="H34" s="76"/>
      <c r="I34" s="21"/>
      <c r="J34" s="77"/>
      <c r="N34" s="221"/>
    </row>
    <row r="35" spans="2:14" x14ac:dyDescent="0.25">
      <c r="B35" s="78" t="s">
        <v>2</v>
      </c>
      <c r="C35" s="79">
        <f>SUM(C4:C34)</f>
        <v>680623</v>
      </c>
      <c r="D35" s="80">
        <f>SUM(D4:D34)</f>
        <v>0</v>
      </c>
      <c r="E35" s="81"/>
      <c r="F35" s="82"/>
      <c r="G35" s="22"/>
      <c r="H35" s="276" t="s">
        <v>46</v>
      </c>
      <c r="I35" s="276"/>
      <c r="J35" s="83">
        <f>SUM(J4:J34)</f>
        <v>19574608.288999993</v>
      </c>
    </row>
    <row r="36" spans="2:14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>
        <f>+F37</f>
        <v>17696198</v>
      </c>
      <c r="L36" s="86">
        <f>J36+J37</f>
        <v>17873159.98</v>
      </c>
    </row>
    <row r="37" spans="2:14" x14ac:dyDescent="0.25">
      <c r="B37" s="84" t="s">
        <v>20</v>
      </c>
      <c r="C37" s="87">
        <f>C35</f>
        <v>680623</v>
      </c>
      <c r="D37" s="34">
        <f>D35/1.03</f>
        <v>0</v>
      </c>
      <c r="E37" s="85"/>
      <c r="F37" s="56">
        <f>SUM(F4:F34)</f>
        <v>17696198</v>
      </c>
      <c r="G37" s="15"/>
      <c r="H37" s="2" t="s">
        <v>48</v>
      </c>
      <c r="I37" s="2">
        <v>0.01</v>
      </c>
      <c r="J37" s="68">
        <f>+F38</f>
        <v>176961.98</v>
      </c>
    </row>
    <row r="38" spans="2:14" x14ac:dyDescent="0.25">
      <c r="B38" s="84"/>
      <c r="C38" s="34"/>
      <c r="D38" s="2"/>
      <c r="E38" s="85" t="s">
        <v>239</v>
      </c>
      <c r="F38" s="56">
        <f>F37*0.01</f>
        <v>176961.98</v>
      </c>
      <c r="G38" s="15"/>
      <c r="H38" s="2"/>
      <c r="I38" s="88" t="s">
        <v>49</v>
      </c>
      <c r="J38" s="68"/>
    </row>
    <row r="39" spans="2:14" ht="15.75" thickBot="1" x14ac:dyDescent="0.3">
      <c r="B39" s="278" t="s">
        <v>50</v>
      </c>
      <c r="C39" s="279"/>
      <c r="D39" s="18"/>
      <c r="E39" s="89" t="s">
        <v>240</v>
      </c>
      <c r="F39" s="75">
        <f>F37+F38</f>
        <v>17873159.98</v>
      </c>
      <c r="G39" s="16"/>
      <c r="H39" s="280" t="s">
        <v>51</v>
      </c>
      <c r="I39" s="280"/>
      <c r="J39" s="90">
        <f>J36+J37+J38-J35</f>
        <v>-1701448.3089999929</v>
      </c>
      <c r="L39" s="86"/>
    </row>
    <row r="40" spans="2:14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  <c r="L40" s="86"/>
    </row>
    <row r="41" spans="2:14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</row>
    <row r="42" spans="2:14" x14ac:dyDescent="0.25">
      <c r="J42" s="86"/>
    </row>
    <row r="43" spans="2:14" x14ac:dyDescent="0.25">
      <c r="J43" s="86"/>
    </row>
    <row r="44" spans="2:14" x14ac:dyDescent="0.25">
      <c r="C44" s="1"/>
    </row>
    <row r="45" spans="2:14" x14ac:dyDescent="0.25">
      <c r="C45" s="199"/>
    </row>
    <row r="49" spans="10:10" x14ac:dyDescent="0.25">
      <c r="J49" s="1"/>
    </row>
    <row r="53" spans="10:10" x14ac:dyDescent="0.25">
      <c r="J53" s="10"/>
    </row>
  </sheetData>
  <protectedRanges>
    <protectedRange sqref="L24" name="Aralık2_1"/>
  </protectedRanges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47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A354-F236-4C0E-B4F5-D7721008587E}">
  <sheetPr>
    <pageSetUpPr fitToPage="1"/>
  </sheetPr>
  <dimension ref="B1:AC53"/>
  <sheetViews>
    <sheetView zoomScale="85" zoomScaleNormal="85" workbookViewId="0">
      <selection activeCell="M27" sqref="M27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9" width="11.855468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10.5703125" bestFit="1" customWidth="1"/>
    <col min="18" max="18" width="15.42578125" customWidth="1"/>
    <col min="19" max="20" width="13.140625" customWidth="1"/>
    <col min="21" max="22" width="7.28515625" customWidth="1"/>
    <col min="23" max="24" width="7" customWidth="1"/>
    <col min="25" max="25" width="11.140625" customWidth="1"/>
    <col min="26" max="26" width="7.85546875" bestFit="1" customWidth="1"/>
    <col min="27" max="27" width="10.5703125" bestFit="1" customWidth="1"/>
    <col min="28" max="28" width="10.7109375" bestFit="1" customWidth="1"/>
    <col min="29" max="29" width="3.140625" style="195" customWidth="1"/>
    <col min="30" max="30" width="10.28515625" bestFit="1" customWidth="1"/>
    <col min="31" max="31" width="10.5703125" bestFit="1" customWidth="1"/>
    <col min="32" max="32" width="15.42578125" customWidth="1"/>
    <col min="33" max="34" width="13.140625" customWidth="1"/>
    <col min="35" max="36" width="8" customWidth="1"/>
    <col min="37" max="37" width="10.5703125" bestFit="1" customWidth="1"/>
    <col min="38" max="38" width="10.7109375" bestFit="1" customWidth="1"/>
  </cols>
  <sheetData>
    <row r="1" spans="2:28" ht="15.75" thickBot="1" x14ac:dyDescent="0.3">
      <c r="P1" s="193"/>
      <c r="Q1" s="193"/>
      <c r="R1" s="193"/>
      <c r="S1" s="194" t="s">
        <v>224</v>
      </c>
      <c r="T1" s="193"/>
      <c r="U1" s="193"/>
      <c r="V1" s="193"/>
      <c r="W1" s="193"/>
      <c r="X1" s="193"/>
      <c r="Y1" s="193"/>
      <c r="Z1" s="193"/>
      <c r="AA1" s="193"/>
      <c r="AB1" s="193"/>
    </row>
    <row r="2" spans="2:28" ht="39" thickBot="1" x14ac:dyDescent="0.3">
      <c r="B2" s="273" t="s">
        <v>54</v>
      </c>
      <c r="C2" s="274"/>
      <c r="D2" s="274"/>
      <c r="E2" s="274"/>
      <c r="F2" s="27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64</v>
      </c>
      <c r="V2" s="39" t="s">
        <v>223</v>
      </c>
      <c r="W2" s="39" t="s">
        <v>7</v>
      </c>
      <c r="X2" s="39" t="s">
        <v>8</v>
      </c>
      <c r="Y2" s="39" t="s">
        <v>222</v>
      </c>
      <c r="Z2" s="39" t="s">
        <v>11</v>
      </c>
      <c r="AA2" s="39" t="s">
        <v>72</v>
      </c>
      <c r="AB2" s="39" t="s">
        <v>73</v>
      </c>
    </row>
    <row r="3" spans="2:28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1" t="s">
        <v>0</v>
      </c>
      <c r="H3" s="45"/>
      <c r="I3" s="46" t="s">
        <v>21</v>
      </c>
      <c r="J3" s="47" t="s">
        <v>22</v>
      </c>
      <c r="P3" s="200"/>
      <c r="Q3" s="222"/>
      <c r="R3" s="3"/>
      <c r="S3" s="201"/>
      <c r="T3" s="201"/>
      <c r="U3" s="52"/>
      <c r="V3" s="52"/>
      <c r="W3" s="52"/>
      <c r="X3" s="52"/>
      <c r="Y3" s="52"/>
      <c r="Z3" s="52"/>
      <c r="AA3" s="100"/>
      <c r="AB3" s="100"/>
    </row>
    <row r="4" spans="2:28" x14ac:dyDescent="0.25">
      <c r="B4" s="53">
        <v>46082</v>
      </c>
      <c r="C4" s="244">
        <v>19534</v>
      </c>
      <c r="D4" s="34"/>
      <c r="E4" s="240">
        <v>27</v>
      </c>
      <c r="F4" s="56">
        <f>E4*C4</f>
        <v>527418</v>
      </c>
      <c r="G4" s="57"/>
      <c r="H4" s="58" t="s">
        <v>43</v>
      </c>
      <c r="I4" s="59"/>
      <c r="J4" s="60">
        <f>-'ŞUBAT 2026'!J39</f>
        <v>1701448.3089999929</v>
      </c>
      <c r="P4" s="200"/>
      <c r="Q4" s="223"/>
      <c r="R4" s="3"/>
      <c r="S4" s="201"/>
      <c r="T4" s="201"/>
      <c r="U4" s="52"/>
      <c r="V4" s="52"/>
      <c r="W4" s="52"/>
      <c r="X4" s="52"/>
      <c r="Y4" s="65"/>
      <c r="Z4" s="52"/>
      <c r="AA4" s="100"/>
      <c r="AB4" s="100"/>
    </row>
    <row r="5" spans="2:28" x14ac:dyDescent="0.25">
      <c r="B5" s="53">
        <v>46083</v>
      </c>
      <c r="C5" s="244">
        <v>13650</v>
      </c>
      <c r="D5" s="34"/>
      <c r="E5" s="240">
        <v>27</v>
      </c>
      <c r="F5" s="56">
        <f t="shared" ref="F5:F34" si="0">E5*C5</f>
        <v>368550</v>
      </c>
      <c r="G5" s="57" t="s">
        <v>44</v>
      </c>
      <c r="H5" s="58"/>
      <c r="I5" s="59"/>
      <c r="J5" s="60"/>
      <c r="P5" s="200"/>
      <c r="Q5" s="222"/>
      <c r="R5" s="3"/>
      <c r="S5" s="201"/>
      <c r="T5" s="201"/>
      <c r="U5" s="52"/>
      <c r="V5" s="52"/>
      <c r="W5" s="52"/>
      <c r="X5" s="52"/>
      <c r="Y5" s="65"/>
      <c r="Z5" s="52"/>
      <c r="AA5" s="100"/>
      <c r="AB5" s="100"/>
    </row>
    <row r="6" spans="2:28" x14ac:dyDescent="0.25">
      <c r="B6" s="53">
        <v>46084</v>
      </c>
      <c r="C6" s="244">
        <v>17340</v>
      </c>
      <c r="D6" s="34"/>
      <c r="E6" s="240">
        <v>27</v>
      </c>
      <c r="F6" s="56">
        <f t="shared" si="0"/>
        <v>468180</v>
      </c>
      <c r="G6" s="57" t="s">
        <v>44</v>
      </c>
      <c r="H6" s="58"/>
      <c r="I6" s="59"/>
      <c r="J6" s="60"/>
      <c r="P6" s="200"/>
      <c r="Q6" s="62"/>
      <c r="R6" s="3"/>
      <c r="S6" s="201"/>
      <c r="T6" s="201"/>
      <c r="U6" s="52"/>
      <c r="V6" s="52"/>
      <c r="W6" s="52"/>
      <c r="X6" s="52"/>
      <c r="Y6" s="65"/>
      <c r="Z6" s="52"/>
      <c r="AA6" s="52"/>
      <c r="AB6" s="52"/>
    </row>
    <row r="7" spans="2:28" x14ac:dyDescent="0.25">
      <c r="B7" s="53">
        <v>46085</v>
      </c>
      <c r="C7" s="244">
        <v>13806</v>
      </c>
      <c r="D7" s="34"/>
      <c r="E7" s="240">
        <v>27</v>
      </c>
      <c r="F7" s="56">
        <f t="shared" si="0"/>
        <v>372762</v>
      </c>
      <c r="G7" s="57"/>
      <c r="H7" s="58" t="s">
        <v>45</v>
      </c>
      <c r="I7" s="59"/>
      <c r="J7" s="60"/>
      <c r="P7" s="200"/>
      <c r="Q7" s="62"/>
      <c r="R7" s="3"/>
      <c r="S7" s="201"/>
      <c r="T7" s="201"/>
      <c r="U7" s="52"/>
      <c r="V7" s="52"/>
      <c r="W7" s="52"/>
      <c r="X7" s="52"/>
      <c r="Y7" s="65"/>
      <c r="Z7" s="52"/>
      <c r="AA7" s="52"/>
      <c r="AB7" s="52"/>
    </row>
    <row r="8" spans="2:28" x14ac:dyDescent="0.25">
      <c r="B8" s="53">
        <v>46086</v>
      </c>
      <c r="C8" s="54">
        <v>9981</v>
      </c>
      <c r="D8" s="34"/>
      <c r="E8" s="240">
        <v>27</v>
      </c>
      <c r="F8" s="56">
        <f t="shared" si="0"/>
        <v>269487</v>
      </c>
      <c r="G8" s="14"/>
      <c r="H8" s="67"/>
      <c r="I8" s="2"/>
      <c r="J8" s="68"/>
      <c r="P8" s="200"/>
      <c r="Q8" s="62"/>
      <c r="R8" s="3"/>
      <c r="S8" s="201"/>
      <c r="T8" s="201"/>
      <c r="U8" s="52"/>
      <c r="V8" s="52"/>
      <c r="W8" s="52"/>
      <c r="X8" s="52"/>
      <c r="Y8" s="65"/>
      <c r="Z8" s="52"/>
      <c r="AA8" s="52"/>
      <c r="AB8" s="52"/>
    </row>
    <row r="9" spans="2:28" x14ac:dyDescent="0.25">
      <c r="B9" s="53">
        <v>46087</v>
      </c>
      <c r="C9" s="54">
        <v>18563</v>
      </c>
      <c r="D9" s="34"/>
      <c r="E9" s="240">
        <v>27</v>
      </c>
      <c r="F9" s="56">
        <f t="shared" si="0"/>
        <v>501201</v>
      </c>
      <c r="G9" s="14"/>
      <c r="H9" s="67"/>
      <c r="I9" s="2"/>
      <c r="J9" s="68"/>
      <c r="P9" s="200"/>
      <c r="Q9" s="62"/>
      <c r="R9" s="3"/>
      <c r="S9" s="201"/>
      <c r="T9" s="201"/>
      <c r="U9" s="52"/>
      <c r="V9" s="52"/>
      <c r="W9" s="52"/>
      <c r="X9" s="52"/>
      <c r="Y9" s="65"/>
      <c r="Z9" s="52"/>
      <c r="AA9" s="52"/>
      <c r="AB9" s="52"/>
    </row>
    <row r="10" spans="2:28" x14ac:dyDescent="0.25">
      <c r="B10" s="53">
        <v>46088</v>
      </c>
      <c r="C10" s="54"/>
      <c r="D10" s="34"/>
      <c r="E10" s="240">
        <v>27</v>
      </c>
      <c r="F10" s="56">
        <f t="shared" si="0"/>
        <v>0</v>
      </c>
      <c r="G10" s="14"/>
      <c r="H10" s="67"/>
      <c r="I10" s="2"/>
      <c r="J10" s="68"/>
      <c r="P10" s="200"/>
      <c r="Q10" s="62"/>
      <c r="R10" s="3"/>
      <c r="S10" s="201"/>
      <c r="T10" s="201"/>
      <c r="U10" s="52"/>
      <c r="V10" s="52"/>
      <c r="W10" s="52"/>
      <c r="X10" s="52"/>
      <c r="Y10" s="65"/>
      <c r="Z10" s="52"/>
      <c r="AA10" s="52"/>
      <c r="AB10" s="52"/>
    </row>
    <row r="11" spans="2:28" x14ac:dyDescent="0.25">
      <c r="B11" s="53">
        <v>46089</v>
      </c>
      <c r="C11" s="189"/>
      <c r="D11" s="34"/>
      <c r="E11" s="240">
        <v>27</v>
      </c>
      <c r="F11" s="56">
        <f t="shared" si="0"/>
        <v>0</v>
      </c>
      <c r="G11" s="14">
        <v>46087</v>
      </c>
      <c r="H11" s="67" t="s">
        <v>278</v>
      </c>
      <c r="I11" s="2"/>
      <c r="J11" s="68">
        <v>4000000</v>
      </c>
      <c r="P11" s="200"/>
      <c r="Q11" s="62"/>
      <c r="R11" s="3"/>
      <c r="S11" s="201"/>
      <c r="T11" s="201"/>
      <c r="U11" s="52"/>
      <c r="V11" s="52"/>
      <c r="W11" s="52"/>
      <c r="X11" s="52"/>
      <c r="Y11" s="65"/>
      <c r="Z11" s="52"/>
      <c r="AA11" s="52"/>
      <c r="AB11" s="52"/>
    </row>
    <row r="12" spans="2:28" x14ac:dyDescent="0.25">
      <c r="B12" s="53">
        <v>46090</v>
      </c>
      <c r="C12" s="189"/>
      <c r="D12" s="34"/>
      <c r="E12" s="240">
        <v>27</v>
      </c>
      <c r="F12" s="56">
        <f t="shared" si="0"/>
        <v>0</v>
      </c>
      <c r="G12" s="14">
        <v>46090</v>
      </c>
      <c r="H12" s="67" t="s">
        <v>283</v>
      </c>
      <c r="I12" s="2"/>
      <c r="J12" s="68">
        <v>3000000</v>
      </c>
      <c r="P12" s="200"/>
      <c r="Q12" s="62"/>
      <c r="R12" s="3"/>
      <c r="S12" s="97"/>
      <c r="T12" s="201"/>
      <c r="U12" s="52"/>
      <c r="V12" s="52"/>
      <c r="W12" s="52"/>
      <c r="X12" s="52"/>
      <c r="Y12" s="65"/>
      <c r="Z12" s="52"/>
      <c r="AA12" s="52"/>
      <c r="AB12" s="52"/>
    </row>
    <row r="13" spans="2:28" x14ac:dyDescent="0.25">
      <c r="B13" s="53">
        <v>46091</v>
      </c>
      <c r="C13" s="189"/>
      <c r="D13" s="34"/>
      <c r="E13" s="240">
        <v>27</v>
      </c>
      <c r="F13" s="56">
        <f t="shared" si="0"/>
        <v>0</v>
      </c>
      <c r="G13" s="14">
        <v>46090</v>
      </c>
      <c r="H13" s="67" t="s">
        <v>284</v>
      </c>
      <c r="I13" s="2"/>
      <c r="J13" s="68">
        <v>3000000</v>
      </c>
      <c r="P13" s="200"/>
      <c r="Q13" s="62"/>
      <c r="R13" s="3"/>
      <c r="S13" s="201"/>
      <c r="T13" s="201"/>
      <c r="U13" s="52"/>
      <c r="V13" s="52"/>
      <c r="W13" s="52"/>
      <c r="X13" s="52"/>
      <c r="Y13" s="65"/>
      <c r="Z13" s="52"/>
      <c r="AA13" s="52"/>
      <c r="AB13" s="52"/>
    </row>
    <row r="14" spans="2:28" x14ac:dyDescent="0.25">
      <c r="B14" s="53">
        <v>46092</v>
      </c>
      <c r="C14" s="189"/>
      <c r="D14" s="34"/>
      <c r="E14" s="240">
        <v>27</v>
      </c>
      <c r="F14" s="56">
        <f t="shared" si="0"/>
        <v>0</v>
      </c>
      <c r="G14" s="14">
        <v>46090</v>
      </c>
      <c r="H14" s="67" t="s">
        <v>285</v>
      </c>
      <c r="I14" s="2"/>
      <c r="J14" s="68">
        <v>3000000</v>
      </c>
    </row>
    <row r="15" spans="2:28" x14ac:dyDescent="0.25">
      <c r="B15" s="53">
        <v>46093</v>
      </c>
      <c r="C15" s="54"/>
      <c r="D15" s="34"/>
      <c r="E15" s="240">
        <v>27</v>
      </c>
      <c r="F15" s="56">
        <f t="shared" si="0"/>
        <v>0</v>
      </c>
      <c r="G15" s="14">
        <v>46090</v>
      </c>
      <c r="H15" s="67" t="s">
        <v>286</v>
      </c>
      <c r="I15" s="2"/>
      <c r="J15" s="68">
        <v>3000000</v>
      </c>
      <c r="L15" s="247" t="s">
        <v>292</v>
      </c>
      <c r="S15" s="190">
        <f>SUM(S3:S14)</f>
        <v>0</v>
      </c>
      <c r="T15" s="190">
        <f>SUM(T3:T14)</f>
        <v>0</v>
      </c>
      <c r="AA15" s="190">
        <f>SUM(AA3:AA14)</f>
        <v>0</v>
      </c>
      <c r="AB15" s="190">
        <f>SUM(AB3:AB14)</f>
        <v>0</v>
      </c>
    </row>
    <row r="16" spans="2:28" x14ac:dyDescent="0.25">
      <c r="B16" s="53">
        <v>46094</v>
      </c>
      <c r="C16" s="189"/>
      <c r="D16" s="34"/>
      <c r="E16" s="240">
        <v>27</v>
      </c>
      <c r="F16" s="56">
        <f t="shared" si="0"/>
        <v>0</v>
      </c>
      <c r="G16" s="14">
        <v>46090</v>
      </c>
      <c r="H16" s="67" t="s">
        <v>287</v>
      </c>
      <c r="I16" s="2"/>
      <c r="J16" s="68">
        <v>3000000</v>
      </c>
      <c r="L16" s="247" t="s">
        <v>290</v>
      </c>
    </row>
    <row r="17" spans="2:19" x14ac:dyDescent="0.25">
      <c r="B17" s="53">
        <v>46095</v>
      </c>
      <c r="C17" s="54">
        <v>18874</v>
      </c>
      <c r="D17" s="34"/>
      <c r="E17" s="240">
        <v>27</v>
      </c>
      <c r="F17" s="56">
        <f t="shared" si="0"/>
        <v>509598</v>
      </c>
      <c r="G17" s="14"/>
      <c r="H17" s="67"/>
      <c r="I17" s="2"/>
      <c r="J17" s="68"/>
      <c r="L17" s="247" t="s">
        <v>291</v>
      </c>
    </row>
    <row r="18" spans="2:19" x14ac:dyDescent="0.25">
      <c r="B18" s="53">
        <v>46096</v>
      </c>
      <c r="C18" s="189"/>
      <c r="D18" s="34"/>
      <c r="E18" s="240">
        <v>27</v>
      </c>
      <c r="F18" s="56">
        <f t="shared" si="0"/>
        <v>0</v>
      </c>
      <c r="G18" s="14">
        <v>46099</v>
      </c>
      <c r="H18" s="67" t="s">
        <v>288</v>
      </c>
      <c r="I18" s="2"/>
      <c r="J18" s="68">
        <v>5000000</v>
      </c>
    </row>
    <row r="19" spans="2:19" x14ac:dyDescent="0.25">
      <c r="B19" s="53">
        <v>46097</v>
      </c>
      <c r="C19" s="189">
        <v>18602</v>
      </c>
      <c r="D19" s="34"/>
      <c r="E19" s="240">
        <v>27</v>
      </c>
      <c r="F19" s="56">
        <f t="shared" si="0"/>
        <v>502254</v>
      </c>
      <c r="G19" s="14"/>
      <c r="H19" s="67"/>
      <c r="I19" s="2"/>
      <c r="J19" s="68"/>
    </row>
    <row r="20" spans="2:19" x14ac:dyDescent="0.25">
      <c r="B20" s="53">
        <v>46098</v>
      </c>
      <c r="C20" s="189">
        <v>18990</v>
      </c>
      <c r="D20" s="34"/>
      <c r="E20" s="240">
        <v>27</v>
      </c>
      <c r="F20" s="56">
        <f t="shared" si="0"/>
        <v>512730</v>
      </c>
      <c r="G20" s="14">
        <v>46112</v>
      </c>
      <c r="H20" s="67" t="s">
        <v>289</v>
      </c>
      <c r="I20" s="2"/>
      <c r="J20" s="68">
        <v>-2831219.88</v>
      </c>
    </row>
    <row r="21" spans="2:19" x14ac:dyDescent="0.25">
      <c r="B21" s="53">
        <v>46099</v>
      </c>
      <c r="C21" s="189">
        <v>30894</v>
      </c>
      <c r="D21" s="34"/>
      <c r="E21" s="240">
        <v>27</v>
      </c>
      <c r="F21" s="56">
        <f t="shared" si="0"/>
        <v>834138</v>
      </c>
      <c r="G21" s="14"/>
      <c r="H21" s="67"/>
      <c r="I21" s="2"/>
      <c r="J21" s="68"/>
    </row>
    <row r="22" spans="2:19" x14ac:dyDescent="0.25">
      <c r="B22" s="53">
        <v>46100</v>
      </c>
      <c r="C22" s="189">
        <v>17806</v>
      </c>
      <c r="D22" s="34"/>
      <c r="E22" s="240">
        <v>27</v>
      </c>
      <c r="F22" s="56">
        <f t="shared" si="0"/>
        <v>480762</v>
      </c>
      <c r="G22" s="14"/>
      <c r="H22" s="67"/>
      <c r="I22" s="2"/>
      <c r="J22" s="68"/>
    </row>
    <row r="23" spans="2:19" x14ac:dyDescent="0.25">
      <c r="B23" s="53">
        <v>46101</v>
      </c>
      <c r="C23" s="189">
        <v>19368</v>
      </c>
      <c r="D23" s="34"/>
      <c r="E23" s="240">
        <v>27</v>
      </c>
      <c r="F23" s="56">
        <f t="shared" si="0"/>
        <v>522936</v>
      </c>
      <c r="G23" s="14"/>
      <c r="H23" s="67"/>
      <c r="I23" s="2"/>
      <c r="J23" s="68"/>
    </row>
    <row r="24" spans="2:19" x14ac:dyDescent="0.25">
      <c r="B24" s="53">
        <v>46102</v>
      </c>
      <c r="C24" s="189">
        <v>18183</v>
      </c>
      <c r="D24" s="34"/>
      <c r="E24" s="240">
        <v>27</v>
      </c>
      <c r="F24" s="56">
        <f t="shared" si="0"/>
        <v>490941</v>
      </c>
      <c r="G24" s="14"/>
      <c r="H24" s="67"/>
      <c r="I24" s="2"/>
      <c r="J24" s="68"/>
      <c r="P24" s="94"/>
      <c r="R24" s="94"/>
    </row>
    <row r="25" spans="2:19" x14ac:dyDescent="0.25">
      <c r="B25" s="53">
        <v>46103</v>
      </c>
      <c r="C25" s="242">
        <v>37593</v>
      </c>
      <c r="D25" s="34"/>
      <c r="E25" s="240">
        <v>27</v>
      </c>
      <c r="F25" s="56">
        <f t="shared" si="0"/>
        <v>1015011</v>
      </c>
      <c r="G25" s="14"/>
      <c r="H25" s="67"/>
      <c r="I25" s="2"/>
      <c r="J25" s="68"/>
    </row>
    <row r="26" spans="2:19" x14ac:dyDescent="0.25">
      <c r="B26" s="53">
        <v>46104</v>
      </c>
      <c r="C26" s="245">
        <v>16505</v>
      </c>
      <c r="D26" s="34"/>
      <c r="E26" s="240">
        <v>27</v>
      </c>
      <c r="F26" s="56">
        <f t="shared" si="0"/>
        <v>445635</v>
      </c>
      <c r="G26" s="14"/>
      <c r="H26" s="67"/>
      <c r="I26" s="2"/>
      <c r="J26" s="68"/>
    </row>
    <row r="27" spans="2:19" x14ac:dyDescent="0.25">
      <c r="B27" s="53">
        <v>46105</v>
      </c>
      <c r="C27" s="242"/>
      <c r="D27" s="34"/>
      <c r="E27" s="240">
        <v>27</v>
      </c>
      <c r="F27" s="56">
        <f t="shared" si="0"/>
        <v>0</v>
      </c>
      <c r="G27" s="14"/>
      <c r="H27" s="67"/>
      <c r="I27" s="2"/>
      <c r="J27" s="68"/>
    </row>
    <row r="28" spans="2:19" x14ac:dyDescent="0.25">
      <c r="B28" s="53">
        <v>46106</v>
      </c>
      <c r="C28" s="243">
        <v>6311</v>
      </c>
      <c r="D28" s="34"/>
      <c r="E28" s="240">
        <v>27</v>
      </c>
      <c r="F28" s="56">
        <f t="shared" si="0"/>
        <v>170397</v>
      </c>
      <c r="G28" s="14"/>
      <c r="H28" s="67"/>
      <c r="I28" s="2"/>
      <c r="J28" s="68"/>
    </row>
    <row r="29" spans="2:19" x14ac:dyDescent="0.25">
      <c r="B29" s="53">
        <v>46107</v>
      </c>
      <c r="C29" s="54">
        <v>18078</v>
      </c>
      <c r="D29" s="34"/>
      <c r="E29" s="240">
        <v>27</v>
      </c>
      <c r="F29" s="56">
        <f t="shared" si="0"/>
        <v>488106</v>
      </c>
      <c r="G29" s="14"/>
      <c r="H29" s="67"/>
      <c r="I29" s="2"/>
      <c r="J29" s="68"/>
    </row>
    <row r="30" spans="2:19" x14ac:dyDescent="0.25">
      <c r="B30" s="53">
        <v>46108</v>
      </c>
      <c r="C30" s="54">
        <v>18214</v>
      </c>
      <c r="D30" s="34"/>
      <c r="E30" s="240">
        <v>27</v>
      </c>
      <c r="F30" s="56">
        <f t="shared" si="0"/>
        <v>491778</v>
      </c>
      <c r="G30" s="14"/>
      <c r="H30" s="67"/>
      <c r="I30" s="2"/>
      <c r="J30" s="68"/>
      <c r="Q30" s="217"/>
      <c r="R30" s="219"/>
      <c r="S30" s="218"/>
    </row>
    <row r="31" spans="2:19" x14ac:dyDescent="0.25">
      <c r="B31" s="53">
        <v>46109</v>
      </c>
      <c r="C31" s="54">
        <v>36505</v>
      </c>
      <c r="D31" s="34"/>
      <c r="E31" s="240">
        <v>27</v>
      </c>
      <c r="F31" s="56">
        <f t="shared" si="0"/>
        <v>985635</v>
      </c>
      <c r="G31" s="14"/>
      <c r="H31" s="67"/>
      <c r="I31" s="2"/>
      <c r="J31" s="68"/>
      <c r="Q31" s="217"/>
      <c r="R31" s="219"/>
      <c r="S31" s="218"/>
    </row>
    <row r="32" spans="2:19" x14ac:dyDescent="0.25">
      <c r="B32" s="53">
        <v>46110</v>
      </c>
      <c r="C32" s="54">
        <v>21010</v>
      </c>
      <c r="D32" s="34"/>
      <c r="E32" s="240">
        <v>27</v>
      </c>
      <c r="F32" s="56">
        <f t="shared" si="0"/>
        <v>567270</v>
      </c>
      <c r="G32" s="14"/>
      <c r="H32" s="67"/>
      <c r="I32" s="2"/>
      <c r="J32" s="68"/>
    </row>
    <row r="33" spans="2:14" x14ac:dyDescent="0.25">
      <c r="B33" s="53">
        <v>46111</v>
      </c>
      <c r="C33" s="54"/>
      <c r="D33" s="34"/>
      <c r="E33" s="240">
        <v>27</v>
      </c>
      <c r="F33" s="56">
        <f t="shared" si="0"/>
        <v>0</v>
      </c>
      <c r="G33" s="14"/>
      <c r="H33" s="67"/>
      <c r="I33" s="2"/>
      <c r="J33" s="68"/>
    </row>
    <row r="34" spans="2:14" ht="15.75" thickBot="1" x14ac:dyDescent="0.3">
      <c r="B34" s="53">
        <v>46112</v>
      </c>
      <c r="C34" s="73">
        <v>35378</v>
      </c>
      <c r="D34" s="74"/>
      <c r="E34" s="240">
        <v>27</v>
      </c>
      <c r="F34" s="75">
        <f t="shared" si="0"/>
        <v>955206</v>
      </c>
      <c r="G34" s="19"/>
      <c r="H34" s="76"/>
      <c r="I34" s="21"/>
      <c r="J34" s="77"/>
      <c r="N34" s="221"/>
    </row>
    <row r="35" spans="2:14" x14ac:dyDescent="0.25">
      <c r="B35" s="78" t="s">
        <v>2</v>
      </c>
      <c r="C35" s="79">
        <f>SUM(C4:C34)</f>
        <v>425185</v>
      </c>
      <c r="D35" s="80">
        <f>SUM(D4:D34)</f>
        <v>0</v>
      </c>
      <c r="E35" s="81"/>
      <c r="F35" s="82"/>
      <c r="G35" s="22"/>
      <c r="H35" s="276" t="s">
        <v>46</v>
      </c>
      <c r="I35" s="276"/>
      <c r="J35" s="83">
        <f>SUM(J4:J34)</f>
        <v>22870228.428999994</v>
      </c>
    </row>
    <row r="36" spans="2:14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>
        <f>+F37</f>
        <v>11479995</v>
      </c>
      <c r="L36" s="86">
        <f>J36+J37</f>
        <v>11594794.949999999</v>
      </c>
    </row>
    <row r="37" spans="2:14" x14ac:dyDescent="0.25">
      <c r="B37" s="84" t="s">
        <v>20</v>
      </c>
      <c r="C37" s="87">
        <f>C35</f>
        <v>425185</v>
      </c>
      <c r="D37" s="34">
        <f>D35/1.03</f>
        <v>0</v>
      </c>
      <c r="E37" s="85"/>
      <c r="F37" s="56">
        <f>SUM(F4:F34)</f>
        <v>11479995</v>
      </c>
      <c r="G37" s="15"/>
      <c r="H37" s="2" t="s">
        <v>48</v>
      </c>
      <c r="I37" s="2">
        <v>0.01</v>
      </c>
      <c r="J37" s="68">
        <f>+F38</f>
        <v>114799.95</v>
      </c>
    </row>
    <row r="38" spans="2:14" x14ac:dyDescent="0.25">
      <c r="B38" s="84"/>
      <c r="C38" s="34"/>
      <c r="D38" s="2"/>
      <c r="E38" s="85" t="s">
        <v>239</v>
      </c>
      <c r="F38" s="56">
        <f>F37*0.01</f>
        <v>114799.95</v>
      </c>
      <c r="G38" s="15"/>
      <c r="H38" s="2"/>
      <c r="I38" s="88" t="s">
        <v>49</v>
      </c>
      <c r="J38" s="68"/>
    </row>
    <row r="39" spans="2:14" ht="15.75" thickBot="1" x14ac:dyDescent="0.3">
      <c r="B39" s="278" t="s">
        <v>50</v>
      </c>
      <c r="C39" s="279"/>
      <c r="D39" s="18"/>
      <c r="E39" s="89" t="s">
        <v>240</v>
      </c>
      <c r="F39" s="75">
        <f>F37+F38</f>
        <v>11594794.949999999</v>
      </c>
      <c r="G39" s="16"/>
      <c r="H39" s="280" t="s">
        <v>51</v>
      </c>
      <c r="I39" s="280"/>
      <c r="J39" s="90">
        <f>J36+J37+J38-J35</f>
        <v>-11275433.478999995</v>
      </c>
      <c r="L39" s="86"/>
    </row>
    <row r="40" spans="2:14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  <c r="L40" s="246"/>
    </row>
    <row r="41" spans="2:14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</row>
    <row r="42" spans="2:14" x14ac:dyDescent="0.25">
      <c r="J42" s="86"/>
    </row>
    <row r="43" spans="2:14" x14ac:dyDescent="0.25">
      <c r="J43" s="86"/>
    </row>
    <row r="44" spans="2:14" x14ac:dyDescent="0.25">
      <c r="C44" s="1"/>
    </row>
    <row r="45" spans="2:14" x14ac:dyDescent="0.25">
      <c r="C45" s="199"/>
    </row>
    <row r="49" spans="10:10" x14ac:dyDescent="0.25">
      <c r="J49" s="1"/>
    </row>
    <row r="53" spans="10:10" x14ac:dyDescent="0.25">
      <c r="J53" s="10"/>
    </row>
  </sheetData>
  <protectedRanges>
    <protectedRange sqref="L24" name="Aralık2_1"/>
  </protectedRanges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4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89DE1-F56D-45BB-9B78-66789BCC48D8}">
  <sheetPr>
    <pageSetUpPr fitToPage="1"/>
  </sheetPr>
  <dimension ref="B1:AC53"/>
  <sheetViews>
    <sheetView zoomScale="85" zoomScaleNormal="85" workbookViewId="0">
      <selection activeCell="O27" sqref="O27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9" width="11.85546875" customWidth="1"/>
    <col min="10" max="10" width="13.85546875" customWidth="1"/>
    <col min="11" max="11" width="5.140625" customWidth="1"/>
    <col min="12" max="14" width="13.42578125" customWidth="1"/>
    <col min="15" max="15" width="9.28515625" bestFit="1" customWidth="1"/>
    <col min="16" max="16" width="10.28515625" bestFit="1" customWidth="1"/>
    <col min="17" max="17" width="10.5703125" bestFit="1" customWidth="1"/>
    <col min="18" max="18" width="15.42578125" customWidth="1"/>
    <col min="19" max="20" width="13.140625" customWidth="1"/>
    <col min="21" max="22" width="7.28515625" customWidth="1"/>
    <col min="23" max="24" width="7" customWidth="1"/>
    <col min="25" max="25" width="11.140625" customWidth="1"/>
    <col min="26" max="26" width="7.85546875" bestFit="1" customWidth="1"/>
    <col min="27" max="27" width="10.5703125" bestFit="1" customWidth="1"/>
    <col min="28" max="28" width="10.7109375" bestFit="1" customWidth="1"/>
    <col min="29" max="29" width="3.140625" style="195" customWidth="1"/>
    <col min="30" max="30" width="10.28515625" bestFit="1" customWidth="1"/>
    <col min="31" max="31" width="10.5703125" bestFit="1" customWidth="1"/>
    <col min="32" max="32" width="15.42578125" customWidth="1"/>
    <col min="33" max="34" width="13.140625" customWidth="1"/>
    <col min="35" max="36" width="8" customWidth="1"/>
    <col min="37" max="37" width="10.5703125" bestFit="1" customWidth="1"/>
    <col min="38" max="38" width="10.7109375" bestFit="1" customWidth="1"/>
  </cols>
  <sheetData>
    <row r="1" spans="2:28" ht="15.75" thickBot="1" x14ac:dyDescent="0.3">
      <c r="P1" s="193"/>
      <c r="Q1" s="193"/>
      <c r="R1" s="193"/>
      <c r="S1" s="194" t="s">
        <v>224</v>
      </c>
      <c r="T1" s="193"/>
      <c r="U1" s="193"/>
      <c r="V1" s="193"/>
      <c r="W1" s="193"/>
      <c r="X1" s="193"/>
      <c r="Y1" s="193"/>
      <c r="Z1" s="193"/>
      <c r="AA1" s="193"/>
      <c r="AB1" s="193"/>
    </row>
    <row r="2" spans="2:28" ht="39" thickBot="1" x14ac:dyDescent="0.3">
      <c r="B2" s="283" t="s">
        <v>54</v>
      </c>
      <c r="C2" s="284"/>
      <c r="D2" s="284"/>
      <c r="E2" s="284"/>
      <c r="F2" s="28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64</v>
      </c>
      <c r="V2" s="39" t="s">
        <v>223</v>
      </c>
      <c r="W2" s="39" t="s">
        <v>7</v>
      </c>
      <c r="X2" s="39" t="s">
        <v>8</v>
      </c>
      <c r="Y2" s="39" t="s">
        <v>222</v>
      </c>
      <c r="Z2" s="39" t="s">
        <v>11</v>
      </c>
      <c r="AA2" s="39" t="s">
        <v>72</v>
      </c>
      <c r="AB2" s="39" t="s">
        <v>73</v>
      </c>
    </row>
    <row r="3" spans="2:28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5" t="s">
        <v>0</v>
      </c>
      <c r="H3" s="45"/>
      <c r="I3" s="46" t="s">
        <v>21</v>
      </c>
      <c r="J3" s="47" t="s">
        <v>22</v>
      </c>
      <c r="P3" s="200"/>
      <c r="Q3" s="222"/>
      <c r="R3" s="3"/>
      <c r="S3" s="201"/>
      <c r="T3" s="201"/>
      <c r="U3" s="52"/>
      <c r="V3" s="52"/>
      <c r="W3" s="52"/>
      <c r="X3" s="52"/>
      <c r="Y3" s="52"/>
      <c r="Z3" s="52"/>
      <c r="AA3" s="100"/>
      <c r="AB3" s="100"/>
    </row>
    <row r="4" spans="2:28" x14ac:dyDescent="0.25">
      <c r="B4" s="53">
        <v>46113</v>
      </c>
      <c r="C4" s="189">
        <v>18602</v>
      </c>
      <c r="D4" s="34"/>
      <c r="E4" s="240">
        <v>27</v>
      </c>
      <c r="F4" s="56">
        <f>E4*C4</f>
        <v>502254</v>
      </c>
      <c r="G4" s="58"/>
      <c r="H4" s="58" t="s">
        <v>43</v>
      </c>
      <c r="I4" s="59"/>
      <c r="J4" s="60">
        <f>-'MART 2026'!J39</f>
        <v>11275433.478999995</v>
      </c>
      <c r="P4" s="200"/>
      <c r="Q4" s="223"/>
      <c r="R4" s="3"/>
      <c r="S4" s="201"/>
      <c r="T4" s="201"/>
      <c r="U4" s="52"/>
      <c r="V4" s="52"/>
      <c r="W4" s="52"/>
      <c r="X4" s="52"/>
      <c r="Y4" s="65"/>
      <c r="Z4" s="52"/>
      <c r="AA4" s="100"/>
      <c r="AB4" s="100"/>
    </row>
    <row r="5" spans="2:28" x14ac:dyDescent="0.25">
      <c r="B5" s="53">
        <v>46114</v>
      </c>
      <c r="C5" s="189">
        <v>46809</v>
      </c>
      <c r="D5" s="34"/>
      <c r="E5" s="240">
        <v>27</v>
      </c>
      <c r="F5" s="56">
        <f t="shared" ref="F5:F34" si="0">E5*C5</f>
        <v>1263843</v>
      </c>
      <c r="G5" s="58" t="s">
        <v>44</v>
      </c>
      <c r="H5" s="58"/>
      <c r="I5" s="59"/>
      <c r="J5" s="60"/>
      <c r="P5" s="200"/>
      <c r="Q5" s="222"/>
      <c r="R5" s="3"/>
      <c r="S5" s="201"/>
      <c r="T5" s="201"/>
      <c r="U5" s="52"/>
      <c r="V5" s="52"/>
      <c r="W5" s="52"/>
      <c r="X5" s="52"/>
      <c r="Y5" s="65"/>
      <c r="Z5" s="52"/>
      <c r="AA5" s="100"/>
      <c r="AB5" s="100"/>
    </row>
    <row r="6" spans="2:28" x14ac:dyDescent="0.25">
      <c r="B6" s="53">
        <v>46115</v>
      </c>
      <c r="C6" s="189">
        <v>46874</v>
      </c>
      <c r="D6" s="34"/>
      <c r="E6" s="240">
        <v>27</v>
      </c>
      <c r="F6" s="56">
        <f t="shared" si="0"/>
        <v>1265598</v>
      </c>
      <c r="G6" s="58" t="s">
        <v>44</v>
      </c>
      <c r="H6" s="58"/>
      <c r="I6" s="59"/>
      <c r="J6" s="60"/>
      <c r="P6" s="200"/>
      <c r="Q6" s="62"/>
      <c r="R6" s="3"/>
      <c r="S6" s="201"/>
      <c r="T6" s="201"/>
      <c r="U6" s="52"/>
      <c r="V6" s="52"/>
      <c r="W6" s="52"/>
      <c r="X6" s="52"/>
      <c r="Y6" s="65"/>
      <c r="Z6" s="52"/>
      <c r="AA6" s="52"/>
      <c r="AB6" s="52"/>
    </row>
    <row r="7" spans="2:28" x14ac:dyDescent="0.25">
      <c r="B7" s="53">
        <v>46116</v>
      </c>
      <c r="C7" s="189">
        <v>42913</v>
      </c>
      <c r="D7" s="34"/>
      <c r="E7" s="240">
        <v>27</v>
      </c>
      <c r="F7" s="56">
        <f t="shared" si="0"/>
        <v>1158651</v>
      </c>
      <c r="G7" s="58"/>
      <c r="H7" s="58" t="s">
        <v>45</v>
      </c>
      <c r="I7" s="59"/>
      <c r="J7" s="60"/>
      <c r="P7" s="200"/>
      <c r="Q7" s="62"/>
      <c r="R7" s="3"/>
      <c r="S7" s="201"/>
      <c r="T7" s="201"/>
      <c r="U7" s="52"/>
      <c r="V7" s="52"/>
      <c r="W7" s="52"/>
      <c r="X7" s="52"/>
      <c r="Y7" s="65"/>
      <c r="Z7" s="52"/>
      <c r="AA7" s="52"/>
      <c r="AB7" s="52"/>
    </row>
    <row r="8" spans="2:28" x14ac:dyDescent="0.25">
      <c r="B8" s="53">
        <v>46117</v>
      </c>
      <c r="C8" s="189">
        <v>37727</v>
      </c>
      <c r="D8" s="34"/>
      <c r="E8" s="240">
        <v>27</v>
      </c>
      <c r="F8" s="56">
        <f t="shared" si="0"/>
        <v>1018629</v>
      </c>
      <c r="G8" s="123"/>
      <c r="H8" s="67"/>
      <c r="I8" s="2"/>
      <c r="J8" s="68"/>
      <c r="P8" s="200"/>
      <c r="Q8" s="62"/>
      <c r="R8" s="3"/>
      <c r="S8" s="201"/>
      <c r="T8" s="201"/>
      <c r="U8" s="52"/>
      <c r="V8" s="52"/>
      <c r="W8" s="52"/>
      <c r="X8" s="52"/>
      <c r="Y8" s="65"/>
      <c r="Z8" s="52"/>
      <c r="AA8" s="52"/>
      <c r="AB8" s="52"/>
    </row>
    <row r="9" spans="2:28" x14ac:dyDescent="0.25">
      <c r="B9" s="53">
        <v>46118</v>
      </c>
      <c r="C9" s="189">
        <v>22913</v>
      </c>
      <c r="D9" s="34"/>
      <c r="E9" s="240">
        <v>27</v>
      </c>
      <c r="F9" s="56">
        <f t="shared" si="0"/>
        <v>618651</v>
      </c>
      <c r="G9" s="123"/>
      <c r="H9" s="67"/>
      <c r="I9" s="2"/>
      <c r="J9" s="68"/>
      <c r="P9" s="200"/>
      <c r="Q9" s="62"/>
      <c r="R9" s="3"/>
      <c r="S9" s="201"/>
      <c r="T9" s="201"/>
      <c r="U9" s="52"/>
      <c r="V9" s="52"/>
      <c r="W9" s="52"/>
      <c r="X9" s="52"/>
      <c r="Y9" s="65"/>
      <c r="Z9" s="52"/>
      <c r="AA9" s="52"/>
      <c r="AB9" s="52"/>
    </row>
    <row r="10" spans="2:28" x14ac:dyDescent="0.25">
      <c r="B10" s="53">
        <v>46119</v>
      </c>
      <c r="C10" s="189">
        <v>15763</v>
      </c>
      <c r="D10" s="34"/>
      <c r="E10" s="240">
        <v>27</v>
      </c>
      <c r="F10" s="56">
        <f t="shared" si="0"/>
        <v>425601</v>
      </c>
      <c r="G10" s="123"/>
      <c r="H10" s="67"/>
      <c r="I10" s="2"/>
      <c r="J10" s="68"/>
      <c r="P10" s="200"/>
      <c r="Q10" s="62"/>
      <c r="R10" s="3"/>
      <c r="S10" s="201"/>
      <c r="T10" s="201"/>
      <c r="U10" s="52"/>
      <c r="V10" s="52"/>
      <c r="W10" s="52"/>
      <c r="X10" s="52"/>
      <c r="Y10" s="65"/>
      <c r="Z10" s="52"/>
      <c r="AA10" s="52"/>
      <c r="AB10" s="52"/>
    </row>
    <row r="11" spans="2:28" x14ac:dyDescent="0.25">
      <c r="B11" s="53">
        <v>46120</v>
      </c>
      <c r="C11" s="189">
        <v>13534</v>
      </c>
      <c r="D11" s="34"/>
      <c r="E11" s="240">
        <v>27</v>
      </c>
      <c r="F11" s="56">
        <f t="shared" si="0"/>
        <v>365418</v>
      </c>
      <c r="G11" s="123"/>
      <c r="H11" s="67"/>
      <c r="I11" s="2"/>
      <c r="J11" s="68"/>
      <c r="P11" s="200"/>
      <c r="Q11" s="62"/>
      <c r="R11" s="3"/>
      <c r="S11" s="201"/>
      <c r="T11" s="201"/>
      <c r="U11" s="52"/>
      <c r="V11" s="52"/>
      <c r="W11" s="52"/>
      <c r="X11" s="52"/>
      <c r="Y11" s="65"/>
      <c r="Z11" s="52"/>
      <c r="AA11" s="52"/>
      <c r="AB11" s="52"/>
    </row>
    <row r="12" spans="2:28" x14ac:dyDescent="0.25">
      <c r="B12" s="53">
        <v>46121</v>
      </c>
      <c r="C12" s="189">
        <v>17981</v>
      </c>
      <c r="D12" s="34"/>
      <c r="E12" s="240">
        <v>27</v>
      </c>
      <c r="F12" s="56">
        <f t="shared" si="0"/>
        <v>485487</v>
      </c>
      <c r="G12" s="123">
        <v>46133</v>
      </c>
      <c r="H12" s="67" t="s">
        <v>293</v>
      </c>
      <c r="I12" s="2"/>
      <c r="J12" s="68">
        <v>5000000</v>
      </c>
      <c r="P12" s="200"/>
      <c r="Q12" s="62"/>
      <c r="R12" s="3"/>
      <c r="S12" s="97"/>
      <c r="T12" s="201"/>
      <c r="U12" s="52"/>
      <c r="V12" s="52"/>
      <c r="W12" s="52"/>
      <c r="X12" s="52"/>
      <c r="Y12" s="65"/>
      <c r="Z12" s="52"/>
      <c r="AA12" s="52"/>
      <c r="AB12" s="52"/>
    </row>
    <row r="13" spans="2:28" x14ac:dyDescent="0.25">
      <c r="B13" s="53">
        <v>46122</v>
      </c>
      <c r="C13" s="189">
        <v>37340</v>
      </c>
      <c r="D13" s="34"/>
      <c r="E13" s="240">
        <v>27</v>
      </c>
      <c r="F13" s="56">
        <f t="shared" si="0"/>
        <v>1008180</v>
      </c>
      <c r="G13" s="123"/>
      <c r="H13" s="67"/>
      <c r="I13" s="2"/>
      <c r="J13" s="68"/>
      <c r="P13" s="200"/>
      <c r="Q13" s="62"/>
      <c r="R13" s="3"/>
      <c r="S13" s="201"/>
      <c r="T13" s="201"/>
      <c r="U13" s="52"/>
      <c r="V13" s="52"/>
      <c r="W13" s="52"/>
      <c r="X13" s="52"/>
      <c r="Y13" s="65"/>
      <c r="Z13" s="52"/>
      <c r="AA13" s="52"/>
      <c r="AB13" s="52"/>
    </row>
    <row r="14" spans="2:28" x14ac:dyDescent="0.25">
      <c r="B14" s="53">
        <v>46123</v>
      </c>
      <c r="C14" s="189">
        <v>61061</v>
      </c>
      <c r="D14" s="34"/>
      <c r="E14" s="240">
        <v>27</v>
      </c>
      <c r="F14" s="56">
        <f t="shared" si="0"/>
        <v>1648647</v>
      </c>
      <c r="G14" s="123">
        <v>46133</v>
      </c>
      <c r="H14" s="67" t="s">
        <v>294</v>
      </c>
      <c r="I14" s="2"/>
      <c r="J14" s="68">
        <v>5000000</v>
      </c>
    </row>
    <row r="15" spans="2:28" x14ac:dyDescent="0.25">
      <c r="B15" s="53">
        <v>46124</v>
      </c>
      <c r="C15" s="189">
        <v>43153</v>
      </c>
      <c r="D15" s="34"/>
      <c r="E15" s="240">
        <v>27</v>
      </c>
      <c r="F15" s="56">
        <f t="shared" si="0"/>
        <v>1165131</v>
      </c>
      <c r="G15" s="123">
        <v>46142</v>
      </c>
      <c r="H15" s="123" t="s">
        <v>295</v>
      </c>
      <c r="I15" s="2"/>
      <c r="J15" s="68">
        <v>5000000</v>
      </c>
      <c r="S15" s="190">
        <f>SUM(S3:S14)</f>
        <v>0</v>
      </c>
      <c r="T15" s="190">
        <f>SUM(T3:T14)</f>
        <v>0</v>
      </c>
      <c r="AA15" s="190">
        <f>SUM(AA3:AA14)</f>
        <v>0</v>
      </c>
      <c r="AB15" s="190">
        <f>SUM(AB3:AB14)</f>
        <v>0</v>
      </c>
    </row>
    <row r="16" spans="2:28" x14ac:dyDescent="0.25">
      <c r="B16" s="53">
        <v>46125</v>
      </c>
      <c r="C16" s="189">
        <v>47672</v>
      </c>
      <c r="D16" s="34"/>
      <c r="E16" s="240">
        <v>27</v>
      </c>
      <c r="F16" s="56">
        <f t="shared" si="0"/>
        <v>1287144</v>
      </c>
      <c r="G16" s="123">
        <v>46142</v>
      </c>
      <c r="H16" s="67" t="s">
        <v>293</v>
      </c>
      <c r="I16" s="2"/>
      <c r="J16" s="68">
        <v>4000000</v>
      </c>
    </row>
    <row r="17" spans="2:19" x14ac:dyDescent="0.25">
      <c r="B17" s="53">
        <v>46126</v>
      </c>
      <c r="C17" s="54"/>
      <c r="D17" s="34"/>
      <c r="E17" s="240">
        <v>27</v>
      </c>
      <c r="F17" s="56">
        <f t="shared" si="0"/>
        <v>0</v>
      </c>
      <c r="G17" s="123"/>
      <c r="H17" s="67"/>
      <c r="I17" s="2"/>
      <c r="J17" s="68"/>
    </row>
    <row r="18" spans="2:19" ht="15.75" x14ac:dyDescent="0.25">
      <c r="B18" s="53">
        <v>46127</v>
      </c>
      <c r="C18" s="255">
        <v>48777</v>
      </c>
      <c r="D18" s="34"/>
      <c r="E18" s="240">
        <v>27</v>
      </c>
      <c r="F18" s="56">
        <f t="shared" si="0"/>
        <v>1316979</v>
      </c>
      <c r="G18" s="123">
        <v>46142</v>
      </c>
      <c r="H18" s="67" t="s">
        <v>296</v>
      </c>
      <c r="I18" s="2"/>
      <c r="J18" s="68">
        <v>-1416282.6</v>
      </c>
      <c r="N18" s="264"/>
      <c r="O18" s="264"/>
      <c r="P18" s="264"/>
      <c r="Q18" s="264"/>
    </row>
    <row r="19" spans="2:19" x14ac:dyDescent="0.25">
      <c r="B19" s="53">
        <v>46128</v>
      </c>
      <c r="C19" s="255">
        <v>38660</v>
      </c>
      <c r="D19" s="34"/>
      <c r="E19" s="240">
        <v>27</v>
      </c>
      <c r="F19" s="56">
        <f t="shared" si="0"/>
        <v>1043820</v>
      </c>
      <c r="G19" s="123"/>
      <c r="H19" s="67"/>
      <c r="I19" s="2"/>
      <c r="J19" s="68"/>
      <c r="N19" s="261"/>
      <c r="O19" s="261"/>
      <c r="P19" s="261"/>
      <c r="Q19" s="261"/>
    </row>
    <row r="20" spans="2:19" x14ac:dyDescent="0.25">
      <c r="B20" s="53">
        <v>46129</v>
      </c>
      <c r="C20" s="255">
        <v>41418</v>
      </c>
      <c r="D20" s="34"/>
      <c r="E20" s="240">
        <v>27</v>
      </c>
      <c r="F20" s="56">
        <f t="shared" si="0"/>
        <v>1118286</v>
      </c>
      <c r="G20" s="123"/>
      <c r="H20" s="67"/>
      <c r="I20" s="2"/>
      <c r="J20" s="68"/>
      <c r="N20" s="260"/>
      <c r="O20" s="259"/>
      <c r="P20" s="259"/>
      <c r="Q20" s="259"/>
    </row>
    <row r="21" spans="2:19" x14ac:dyDescent="0.25">
      <c r="B21" s="53">
        <v>46130</v>
      </c>
      <c r="C21" s="255">
        <v>43379</v>
      </c>
      <c r="D21" s="34"/>
      <c r="E21" s="240">
        <v>27</v>
      </c>
      <c r="F21" s="56">
        <f t="shared" si="0"/>
        <v>1171233</v>
      </c>
      <c r="G21" s="123"/>
      <c r="H21" s="67"/>
      <c r="I21" s="2"/>
      <c r="J21" s="68"/>
      <c r="N21" s="260"/>
      <c r="O21" s="259"/>
      <c r="P21" s="259"/>
      <c r="Q21" s="259"/>
    </row>
    <row r="22" spans="2:19" x14ac:dyDescent="0.25">
      <c r="B22" s="53">
        <v>46131</v>
      </c>
      <c r="C22" s="255">
        <v>58545</v>
      </c>
      <c r="D22" s="34"/>
      <c r="E22" s="240">
        <v>27</v>
      </c>
      <c r="F22" s="56">
        <f t="shared" si="0"/>
        <v>1580715</v>
      </c>
      <c r="G22" s="123"/>
      <c r="H22" s="67"/>
      <c r="I22" s="2"/>
      <c r="J22" s="68"/>
      <c r="N22" s="260"/>
      <c r="O22" s="259"/>
      <c r="P22" s="259"/>
      <c r="Q22" s="259"/>
    </row>
    <row r="23" spans="2:19" x14ac:dyDescent="0.25">
      <c r="B23" s="53">
        <v>46132</v>
      </c>
      <c r="C23" s="189">
        <v>42485</v>
      </c>
      <c r="D23" s="34"/>
      <c r="E23" s="240">
        <v>27</v>
      </c>
      <c r="F23" s="56">
        <f t="shared" si="0"/>
        <v>1147095</v>
      </c>
      <c r="G23" s="123"/>
      <c r="H23" s="67"/>
      <c r="I23" s="2"/>
      <c r="J23" s="68"/>
      <c r="N23" s="260"/>
      <c r="O23" s="259"/>
      <c r="P23" s="259"/>
      <c r="Q23" s="259"/>
    </row>
    <row r="24" spans="2:19" x14ac:dyDescent="0.25">
      <c r="B24" s="53">
        <v>46133</v>
      </c>
      <c r="C24" s="189">
        <v>61806</v>
      </c>
      <c r="D24" s="34"/>
      <c r="E24" s="240">
        <v>27</v>
      </c>
      <c r="F24" s="56">
        <f t="shared" si="0"/>
        <v>1668762</v>
      </c>
      <c r="G24" s="123"/>
      <c r="H24" s="67"/>
      <c r="I24" s="2"/>
      <c r="J24" s="68"/>
      <c r="N24" s="260"/>
      <c r="O24" s="259"/>
      <c r="P24" s="259"/>
      <c r="Q24" s="259"/>
      <c r="R24" s="94"/>
    </row>
    <row r="25" spans="2:19" x14ac:dyDescent="0.25">
      <c r="B25" s="53">
        <v>46134</v>
      </c>
      <c r="C25" s="189">
        <v>23612</v>
      </c>
      <c r="D25" s="34"/>
      <c r="E25" s="240">
        <v>27</v>
      </c>
      <c r="F25" s="56">
        <f t="shared" si="0"/>
        <v>637524</v>
      </c>
      <c r="G25" s="123"/>
      <c r="H25" s="67"/>
      <c r="I25" s="2"/>
      <c r="J25" s="68"/>
      <c r="N25" s="262"/>
      <c r="O25" s="263"/>
      <c r="P25" s="263"/>
      <c r="Q25" s="263"/>
    </row>
    <row r="26" spans="2:19" x14ac:dyDescent="0.25">
      <c r="B26" s="53">
        <v>46135</v>
      </c>
      <c r="C26" s="189">
        <v>41903</v>
      </c>
      <c r="D26" s="34"/>
      <c r="E26" s="240">
        <v>27</v>
      </c>
      <c r="F26" s="56">
        <f t="shared" si="0"/>
        <v>1131381</v>
      </c>
      <c r="G26" s="123"/>
      <c r="H26" s="67"/>
      <c r="I26" s="2"/>
      <c r="J26" s="68"/>
      <c r="N26" s="262"/>
      <c r="O26" s="263"/>
      <c r="P26" s="263"/>
      <c r="Q26" s="263"/>
    </row>
    <row r="27" spans="2:19" x14ac:dyDescent="0.25">
      <c r="B27" s="53">
        <v>46136</v>
      </c>
      <c r="C27" s="263">
        <v>34079</v>
      </c>
      <c r="D27" s="34"/>
      <c r="E27" s="240">
        <v>27</v>
      </c>
      <c r="F27" s="56">
        <f t="shared" si="0"/>
        <v>920133</v>
      </c>
      <c r="G27" s="123"/>
      <c r="H27" s="67"/>
      <c r="I27" s="2"/>
      <c r="J27" s="68"/>
      <c r="N27" s="262"/>
      <c r="O27" s="263"/>
      <c r="P27" s="263"/>
      <c r="Q27" s="263"/>
    </row>
    <row r="28" spans="2:19" x14ac:dyDescent="0.25">
      <c r="B28" s="53">
        <v>46137</v>
      </c>
      <c r="C28" s="243"/>
      <c r="D28" s="34"/>
      <c r="E28" s="240">
        <v>27</v>
      </c>
      <c r="F28" s="56">
        <f t="shared" si="0"/>
        <v>0</v>
      </c>
      <c r="G28" s="123"/>
      <c r="H28" s="67"/>
      <c r="I28" s="2"/>
      <c r="J28" s="68"/>
      <c r="N28" s="262"/>
      <c r="O28" s="263"/>
      <c r="P28" s="263"/>
      <c r="Q28" s="263"/>
    </row>
    <row r="29" spans="2:19" x14ac:dyDescent="0.25">
      <c r="B29" s="53">
        <v>46138</v>
      </c>
      <c r="C29" s="263">
        <v>11049</v>
      </c>
      <c r="D29" s="34"/>
      <c r="E29" s="240">
        <v>27</v>
      </c>
      <c r="F29" s="56">
        <f t="shared" si="0"/>
        <v>298323</v>
      </c>
      <c r="G29" s="123"/>
      <c r="H29" s="67"/>
      <c r="I29" s="2"/>
      <c r="J29" s="68"/>
      <c r="N29" s="262"/>
      <c r="O29" s="263"/>
      <c r="P29" s="263"/>
      <c r="Q29" s="263"/>
    </row>
    <row r="30" spans="2:19" x14ac:dyDescent="0.25">
      <c r="B30" s="53">
        <v>46139</v>
      </c>
      <c r="C30" s="54">
        <v>22558</v>
      </c>
      <c r="D30" s="34"/>
      <c r="E30" s="240">
        <v>27</v>
      </c>
      <c r="F30" s="56">
        <f t="shared" si="0"/>
        <v>609066</v>
      </c>
      <c r="G30" s="123"/>
      <c r="H30" s="67"/>
      <c r="I30" s="2"/>
      <c r="J30" s="68"/>
      <c r="N30" s="262"/>
      <c r="O30" s="263"/>
      <c r="P30" s="263"/>
      <c r="Q30" s="263"/>
      <c r="R30" s="258"/>
      <c r="S30" s="218"/>
    </row>
    <row r="31" spans="2:19" x14ac:dyDescent="0.25">
      <c r="B31" s="53">
        <v>46140</v>
      </c>
      <c r="C31" s="54">
        <v>39490</v>
      </c>
      <c r="D31" s="34"/>
      <c r="E31" s="240">
        <v>27</v>
      </c>
      <c r="F31" s="56">
        <f t="shared" si="0"/>
        <v>1066230</v>
      </c>
      <c r="G31" s="123"/>
      <c r="H31" s="67"/>
      <c r="I31" s="2"/>
      <c r="J31" s="68"/>
      <c r="N31" s="260"/>
      <c r="O31" s="259"/>
      <c r="P31" s="259"/>
      <c r="Q31" s="259"/>
      <c r="R31" s="258"/>
      <c r="S31" s="218"/>
    </row>
    <row r="32" spans="2:19" x14ac:dyDescent="0.25">
      <c r="B32" s="53">
        <v>46141</v>
      </c>
      <c r="C32" s="54">
        <v>20039</v>
      </c>
      <c r="D32" s="34"/>
      <c r="E32" s="240">
        <v>27</v>
      </c>
      <c r="F32" s="56">
        <f t="shared" si="0"/>
        <v>541053</v>
      </c>
      <c r="G32" s="123"/>
      <c r="H32" s="67"/>
      <c r="I32" s="2"/>
      <c r="J32" s="68"/>
      <c r="N32" s="260"/>
      <c r="O32" s="259"/>
      <c r="P32" s="259"/>
      <c r="Q32" s="259"/>
    </row>
    <row r="33" spans="2:17" x14ac:dyDescent="0.25">
      <c r="B33" s="53">
        <v>46142</v>
      </c>
      <c r="C33" s="54"/>
      <c r="D33" s="34"/>
      <c r="E33" s="240">
        <v>27</v>
      </c>
      <c r="F33" s="56">
        <f t="shared" si="0"/>
        <v>0</v>
      </c>
      <c r="G33" s="123"/>
      <c r="H33" s="67"/>
      <c r="I33" s="2"/>
      <c r="J33" s="68"/>
      <c r="N33" s="260"/>
      <c r="O33" s="259"/>
      <c r="P33" s="259"/>
      <c r="Q33" s="259"/>
    </row>
    <row r="34" spans="2:17" ht="15.75" thickBot="1" x14ac:dyDescent="0.3">
      <c r="B34" s="72"/>
      <c r="C34" s="248"/>
      <c r="D34" s="74"/>
      <c r="E34" s="249">
        <v>27</v>
      </c>
      <c r="F34" s="75">
        <f t="shared" si="0"/>
        <v>0</v>
      </c>
      <c r="G34" s="76"/>
      <c r="H34" s="76"/>
      <c r="I34" s="21"/>
      <c r="J34" s="77"/>
      <c r="N34" s="260"/>
      <c r="O34" s="259"/>
      <c r="P34" s="259"/>
      <c r="Q34" s="259"/>
    </row>
    <row r="35" spans="2:17" x14ac:dyDescent="0.25">
      <c r="B35" s="254" t="s">
        <v>2</v>
      </c>
      <c r="C35" s="253">
        <f>SUM(C4:C34)</f>
        <v>980142</v>
      </c>
      <c r="D35" s="252">
        <f>SUM(D4:D34)</f>
        <v>0</v>
      </c>
      <c r="E35" s="251"/>
      <c r="F35" s="250"/>
      <c r="G35" s="22"/>
      <c r="H35" s="276" t="s">
        <v>46</v>
      </c>
      <c r="I35" s="276"/>
      <c r="J35" s="83">
        <f>SUM(J4:J34)</f>
        <v>28859150.878999993</v>
      </c>
      <c r="N35" s="260"/>
      <c r="O35" s="259"/>
      <c r="P35" s="259"/>
      <c r="Q35" s="259"/>
    </row>
    <row r="36" spans="2:17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>
        <f>+F37</f>
        <v>26463834</v>
      </c>
      <c r="L36" s="86">
        <f>J36+J37</f>
        <v>26728472.34</v>
      </c>
      <c r="N36" s="260"/>
      <c r="O36" s="259"/>
      <c r="P36" s="259"/>
      <c r="Q36" s="259"/>
    </row>
    <row r="37" spans="2:17" x14ac:dyDescent="0.25">
      <c r="B37" s="84" t="s">
        <v>20</v>
      </c>
      <c r="C37" s="87">
        <f>C35</f>
        <v>980142</v>
      </c>
      <c r="D37" s="34">
        <f>D35/1.03</f>
        <v>0</v>
      </c>
      <c r="E37" s="85"/>
      <c r="F37" s="56">
        <f>SUM(F4:F34)</f>
        <v>26463834</v>
      </c>
      <c r="G37" s="15"/>
      <c r="H37" s="2" t="s">
        <v>48</v>
      </c>
      <c r="I37" s="2">
        <v>0.01</v>
      </c>
      <c r="J37" s="68">
        <f>+F38</f>
        <v>264638.34000000003</v>
      </c>
      <c r="N37" s="260"/>
      <c r="O37" s="259"/>
      <c r="P37" s="259"/>
      <c r="Q37" s="259"/>
    </row>
    <row r="38" spans="2:17" x14ac:dyDescent="0.25">
      <c r="B38" s="84"/>
      <c r="C38" s="34"/>
      <c r="D38" s="2"/>
      <c r="E38" s="85" t="s">
        <v>239</v>
      </c>
      <c r="F38" s="56">
        <f>F37*0.01</f>
        <v>264638.34000000003</v>
      </c>
      <c r="G38" s="15"/>
      <c r="H38" s="2"/>
      <c r="I38" s="88" t="s">
        <v>49</v>
      </c>
      <c r="J38" s="68"/>
      <c r="N38" s="257"/>
      <c r="O38" s="256"/>
      <c r="P38" s="256"/>
      <c r="Q38" s="256"/>
    </row>
    <row r="39" spans="2:17" ht="15.75" thickBot="1" x14ac:dyDescent="0.3">
      <c r="B39" s="278" t="s">
        <v>50</v>
      </c>
      <c r="C39" s="279"/>
      <c r="D39" s="18"/>
      <c r="E39" s="89" t="s">
        <v>240</v>
      </c>
      <c r="F39" s="75">
        <f>F37+F38</f>
        <v>26728472.34</v>
      </c>
      <c r="G39" s="16"/>
      <c r="H39" s="280" t="s">
        <v>51</v>
      </c>
      <c r="I39" s="280"/>
      <c r="J39" s="90">
        <f>J36+J37+J38-J35</f>
        <v>-2130678.5389999934</v>
      </c>
      <c r="L39" s="86"/>
    </row>
    <row r="40" spans="2:17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  <c r="L40" s="86"/>
    </row>
    <row r="41" spans="2:17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</row>
    <row r="42" spans="2:17" x14ac:dyDescent="0.25">
      <c r="J42" s="86"/>
    </row>
    <row r="43" spans="2:17" x14ac:dyDescent="0.25">
      <c r="J43" s="86"/>
    </row>
    <row r="44" spans="2:17" x14ac:dyDescent="0.25">
      <c r="C44" s="1"/>
    </row>
    <row r="45" spans="2:17" x14ac:dyDescent="0.25">
      <c r="C45" s="199"/>
    </row>
    <row r="49" spans="10:10" x14ac:dyDescent="0.25">
      <c r="J49" s="1"/>
    </row>
    <row r="53" spans="10:10" x14ac:dyDescent="0.25">
      <c r="J53" s="10"/>
    </row>
  </sheetData>
  <protectedRanges>
    <protectedRange sqref="L24" name="Aralık2_1"/>
  </protectedRanges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47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8EF9E-F102-4348-8EB9-ABBCE85D4DFB}">
  <sheetPr>
    <pageSetUpPr fitToPage="1"/>
  </sheetPr>
  <dimension ref="B1:AC53"/>
  <sheetViews>
    <sheetView tabSelected="1" topLeftCell="A2"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9" width="11.85546875" customWidth="1"/>
    <col min="10" max="10" width="13.85546875" customWidth="1"/>
    <col min="11" max="11" width="5.140625" customWidth="1"/>
    <col min="12" max="14" width="13.42578125" customWidth="1"/>
    <col min="15" max="15" width="9.28515625" bestFit="1" customWidth="1"/>
    <col min="16" max="16" width="10.28515625" bestFit="1" customWidth="1"/>
    <col min="17" max="17" width="10.5703125" bestFit="1" customWidth="1"/>
    <col min="18" max="18" width="15.42578125" customWidth="1"/>
    <col min="19" max="20" width="13.140625" customWidth="1"/>
    <col min="21" max="22" width="7.28515625" customWidth="1"/>
    <col min="23" max="24" width="7" customWidth="1"/>
    <col min="25" max="25" width="11.140625" customWidth="1"/>
    <col min="26" max="26" width="7.85546875" bestFit="1" customWidth="1"/>
    <col min="27" max="27" width="10.5703125" bestFit="1" customWidth="1"/>
    <col min="28" max="28" width="10.7109375" bestFit="1" customWidth="1"/>
    <col min="29" max="29" width="3.140625" style="195" customWidth="1"/>
    <col min="30" max="30" width="10.28515625" bestFit="1" customWidth="1"/>
    <col min="31" max="31" width="10.5703125" bestFit="1" customWidth="1"/>
    <col min="32" max="32" width="15.42578125" customWidth="1"/>
    <col min="33" max="34" width="13.140625" customWidth="1"/>
    <col min="35" max="36" width="8" customWidth="1"/>
    <col min="37" max="37" width="10.5703125" bestFit="1" customWidth="1"/>
    <col min="38" max="38" width="10.7109375" bestFit="1" customWidth="1"/>
  </cols>
  <sheetData>
    <row r="1" spans="2:28" ht="15.75" thickBot="1" x14ac:dyDescent="0.3">
      <c r="P1" s="193"/>
      <c r="Q1" s="193"/>
      <c r="R1" s="193"/>
      <c r="S1" s="194" t="s">
        <v>224</v>
      </c>
      <c r="T1" s="193"/>
      <c r="U1" s="193"/>
      <c r="V1" s="193"/>
      <c r="W1" s="193"/>
      <c r="X1" s="193"/>
      <c r="Y1" s="193"/>
      <c r="Z1" s="193"/>
      <c r="AA1" s="193"/>
      <c r="AB1" s="193"/>
    </row>
    <row r="2" spans="2:28" ht="39" thickBot="1" x14ac:dyDescent="0.3">
      <c r="B2" s="283" t="s">
        <v>54</v>
      </c>
      <c r="C2" s="284"/>
      <c r="D2" s="284"/>
      <c r="E2" s="284"/>
      <c r="F2" s="284"/>
      <c r="G2" s="274"/>
      <c r="H2" s="274"/>
      <c r="I2" s="274"/>
      <c r="J2" s="275"/>
      <c r="P2" s="39" t="s">
        <v>37</v>
      </c>
      <c r="Q2" s="39" t="s">
        <v>59</v>
      </c>
      <c r="R2" s="39" t="s">
        <v>58</v>
      </c>
      <c r="S2" s="39" t="s">
        <v>56</v>
      </c>
      <c r="T2" s="39" t="s">
        <v>57</v>
      </c>
      <c r="U2" s="39" t="s">
        <v>64</v>
      </c>
      <c r="V2" s="39" t="s">
        <v>223</v>
      </c>
      <c r="W2" s="39" t="s">
        <v>7</v>
      </c>
      <c r="X2" s="39" t="s">
        <v>8</v>
      </c>
      <c r="Y2" s="39" t="s">
        <v>222</v>
      </c>
      <c r="Z2" s="39" t="s">
        <v>11</v>
      </c>
      <c r="AA2" s="39" t="s">
        <v>72</v>
      </c>
      <c r="AB2" s="39" t="s">
        <v>73</v>
      </c>
    </row>
    <row r="3" spans="2:28" x14ac:dyDescent="0.25">
      <c r="B3" s="41" t="s">
        <v>0</v>
      </c>
      <c r="C3" s="42" t="s">
        <v>5</v>
      </c>
      <c r="D3" s="42" t="s">
        <v>5</v>
      </c>
      <c r="E3" s="43" t="s">
        <v>42</v>
      </c>
      <c r="F3" s="44" t="s">
        <v>22</v>
      </c>
      <c r="G3" s="45" t="s">
        <v>0</v>
      </c>
      <c r="H3" s="45"/>
      <c r="I3" s="46" t="s">
        <v>21</v>
      </c>
      <c r="J3" s="47" t="s">
        <v>22</v>
      </c>
      <c r="P3" s="200"/>
      <c r="Q3" s="222"/>
      <c r="R3" s="3"/>
      <c r="S3" s="201"/>
      <c r="T3" s="201"/>
      <c r="U3" s="52"/>
      <c r="V3" s="52"/>
      <c r="W3" s="52"/>
      <c r="X3" s="52"/>
      <c r="Y3" s="52"/>
      <c r="Z3" s="52"/>
      <c r="AA3" s="100"/>
      <c r="AB3" s="100"/>
    </row>
    <row r="4" spans="2:28" x14ac:dyDescent="0.25">
      <c r="B4" s="53">
        <v>46143</v>
      </c>
      <c r="C4" s="189">
        <v>32828</v>
      </c>
      <c r="D4" s="34"/>
      <c r="E4" s="240">
        <v>27</v>
      </c>
      <c r="F4" s="56">
        <f>E4*C4</f>
        <v>886356</v>
      </c>
      <c r="G4" s="58"/>
      <c r="H4" s="58" t="s">
        <v>43</v>
      </c>
      <c r="I4" s="59"/>
      <c r="J4" s="60">
        <f>-'NİSAN 2026 '!J39</f>
        <v>2130678.5389999934</v>
      </c>
      <c r="P4" s="200"/>
      <c r="Q4" s="223"/>
      <c r="R4" s="3"/>
      <c r="S4" s="201"/>
      <c r="T4" s="201"/>
      <c r="U4" s="52"/>
      <c r="V4" s="52"/>
      <c r="W4" s="52"/>
      <c r="X4" s="52"/>
      <c r="Y4" s="65"/>
      <c r="Z4" s="52"/>
      <c r="AA4" s="100"/>
      <c r="AB4" s="100"/>
    </row>
    <row r="5" spans="2:28" x14ac:dyDescent="0.25">
      <c r="B5" s="53">
        <v>46144</v>
      </c>
      <c r="C5" s="189">
        <v>60311</v>
      </c>
      <c r="D5" s="34"/>
      <c r="E5" s="240">
        <v>27</v>
      </c>
      <c r="F5" s="56">
        <f t="shared" ref="F5:F34" si="0">E5*C5</f>
        <v>1628397</v>
      </c>
      <c r="G5" s="58" t="s">
        <v>44</v>
      </c>
      <c r="H5" s="58"/>
      <c r="I5" s="59"/>
      <c r="J5" s="60"/>
      <c r="P5" s="200"/>
      <c r="Q5" s="222"/>
      <c r="R5" s="3"/>
      <c r="S5" s="201"/>
      <c r="T5" s="201"/>
      <c r="U5" s="52"/>
      <c r="V5" s="52"/>
      <c r="W5" s="52"/>
      <c r="X5" s="52"/>
      <c r="Y5" s="65"/>
      <c r="Z5" s="52"/>
      <c r="AA5" s="100"/>
      <c r="AB5" s="100"/>
    </row>
    <row r="6" spans="2:28" x14ac:dyDescent="0.25">
      <c r="B6" s="53">
        <v>46145</v>
      </c>
      <c r="C6" s="189">
        <v>11495</v>
      </c>
      <c r="D6" s="34"/>
      <c r="E6" s="240">
        <v>27</v>
      </c>
      <c r="F6" s="56">
        <f t="shared" si="0"/>
        <v>310365</v>
      </c>
      <c r="G6" s="58" t="s">
        <v>44</v>
      </c>
      <c r="H6" s="58"/>
      <c r="I6" s="59"/>
      <c r="J6" s="60"/>
      <c r="P6" s="200"/>
      <c r="Q6" s="62"/>
      <c r="R6" s="3"/>
      <c r="S6" s="201"/>
      <c r="T6" s="201"/>
      <c r="U6" s="52"/>
      <c r="V6" s="52"/>
      <c r="W6" s="52"/>
      <c r="X6" s="52"/>
      <c r="Y6" s="65"/>
      <c r="Z6" s="52"/>
      <c r="AA6" s="52"/>
      <c r="AB6" s="52"/>
    </row>
    <row r="7" spans="2:28" x14ac:dyDescent="0.25">
      <c r="B7" s="53">
        <v>46146</v>
      </c>
      <c r="C7" s="189"/>
      <c r="D7" s="34"/>
      <c r="E7" s="240">
        <v>27</v>
      </c>
      <c r="F7" s="56">
        <f t="shared" si="0"/>
        <v>0</v>
      </c>
      <c r="G7" s="58"/>
      <c r="H7" s="58" t="s">
        <v>45</v>
      </c>
      <c r="I7" s="59"/>
      <c r="J7" s="60"/>
      <c r="P7" s="200"/>
      <c r="Q7" s="62"/>
      <c r="R7" s="3"/>
      <c r="S7" s="201"/>
      <c r="T7" s="201"/>
      <c r="U7" s="52"/>
      <c r="V7" s="52"/>
      <c r="W7" s="52"/>
      <c r="X7" s="52"/>
      <c r="Y7" s="65"/>
      <c r="Z7" s="52"/>
      <c r="AA7" s="52"/>
      <c r="AB7" s="52"/>
    </row>
    <row r="8" spans="2:28" x14ac:dyDescent="0.25">
      <c r="B8" s="53">
        <v>46147</v>
      </c>
      <c r="C8" s="189">
        <v>15612</v>
      </c>
      <c r="D8" s="34"/>
      <c r="E8" s="240">
        <v>27</v>
      </c>
      <c r="F8" s="56">
        <f t="shared" si="0"/>
        <v>421524</v>
      </c>
      <c r="G8" s="123"/>
      <c r="H8" s="67"/>
      <c r="I8" s="2"/>
      <c r="J8" s="68"/>
      <c r="P8" s="200"/>
      <c r="Q8" s="62"/>
      <c r="R8" s="3"/>
      <c r="S8" s="201"/>
      <c r="T8" s="201"/>
      <c r="U8" s="52"/>
      <c r="V8" s="52"/>
      <c r="W8" s="52"/>
      <c r="X8" s="52"/>
      <c r="Y8" s="65"/>
      <c r="Z8" s="52"/>
      <c r="AA8" s="52"/>
      <c r="AB8" s="52"/>
    </row>
    <row r="9" spans="2:28" x14ac:dyDescent="0.25">
      <c r="B9" s="53">
        <v>46148</v>
      </c>
      <c r="C9" s="189">
        <v>15456</v>
      </c>
      <c r="D9" s="34"/>
      <c r="E9" s="240">
        <v>27</v>
      </c>
      <c r="F9" s="56">
        <f t="shared" si="0"/>
        <v>417312</v>
      </c>
      <c r="G9" s="123"/>
      <c r="H9" s="67"/>
      <c r="I9" s="2"/>
      <c r="J9" s="68"/>
      <c r="P9" s="200"/>
      <c r="Q9" s="62"/>
      <c r="R9" s="3"/>
      <c r="S9" s="201"/>
      <c r="T9" s="201"/>
      <c r="U9" s="52"/>
      <c r="V9" s="52"/>
      <c r="W9" s="52"/>
      <c r="X9" s="52"/>
      <c r="Y9" s="65"/>
      <c r="Z9" s="52"/>
      <c r="AA9" s="52"/>
      <c r="AB9" s="52"/>
    </row>
    <row r="10" spans="2:28" x14ac:dyDescent="0.25">
      <c r="B10" s="53">
        <v>46149</v>
      </c>
      <c r="C10" s="189">
        <v>29398</v>
      </c>
      <c r="D10" s="34"/>
      <c r="E10" s="240">
        <v>27</v>
      </c>
      <c r="F10" s="56">
        <f t="shared" si="0"/>
        <v>793746</v>
      </c>
      <c r="G10" s="123"/>
      <c r="H10" s="67"/>
      <c r="I10" s="2"/>
      <c r="J10" s="68"/>
      <c r="P10" s="200"/>
      <c r="Q10" s="62"/>
      <c r="R10" s="3"/>
      <c r="S10" s="201"/>
      <c r="T10" s="201"/>
      <c r="U10" s="52"/>
      <c r="V10" s="52"/>
      <c r="W10" s="52"/>
      <c r="X10" s="52"/>
      <c r="Y10" s="65"/>
      <c r="Z10" s="52"/>
      <c r="AA10" s="52"/>
      <c r="AB10" s="52"/>
    </row>
    <row r="11" spans="2:28" x14ac:dyDescent="0.25">
      <c r="B11" s="53">
        <v>46150</v>
      </c>
      <c r="C11" s="189"/>
      <c r="D11" s="34"/>
      <c r="E11" s="240">
        <v>27</v>
      </c>
      <c r="F11" s="56">
        <f t="shared" si="0"/>
        <v>0</v>
      </c>
      <c r="G11" s="123"/>
      <c r="H11" s="67"/>
      <c r="I11" s="2"/>
      <c r="J11" s="68"/>
      <c r="P11" s="200"/>
      <c r="Q11" s="62"/>
      <c r="R11" s="3"/>
      <c r="S11" s="201"/>
      <c r="T11" s="201"/>
      <c r="U11" s="52"/>
      <c r="V11" s="52"/>
      <c r="W11" s="52"/>
      <c r="X11" s="52"/>
      <c r="Y11" s="65"/>
      <c r="Z11" s="52"/>
      <c r="AA11" s="52"/>
      <c r="AB11" s="52"/>
    </row>
    <row r="12" spans="2:28" x14ac:dyDescent="0.25">
      <c r="B12" s="53">
        <v>46151</v>
      </c>
      <c r="C12" s="189"/>
      <c r="D12" s="34"/>
      <c r="E12" s="240">
        <v>27</v>
      </c>
      <c r="F12" s="56">
        <f t="shared" si="0"/>
        <v>0</v>
      </c>
      <c r="G12" s="123">
        <v>46150</v>
      </c>
      <c r="H12" s="67" t="s">
        <v>297</v>
      </c>
      <c r="I12" s="2"/>
      <c r="J12" s="68">
        <v>7000000</v>
      </c>
      <c r="P12" s="200"/>
      <c r="Q12" s="62"/>
      <c r="R12" s="3"/>
      <c r="S12" s="97"/>
      <c r="T12" s="201"/>
      <c r="U12" s="52"/>
      <c r="V12" s="52"/>
      <c r="W12" s="52"/>
      <c r="X12" s="52"/>
      <c r="Y12" s="65"/>
      <c r="Z12" s="52"/>
      <c r="AA12" s="52"/>
      <c r="AB12" s="52"/>
    </row>
    <row r="13" spans="2:28" x14ac:dyDescent="0.25">
      <c r="B13" s="53">
        <v>46152</v>
      </c>
      <c r="C13" s="189"/>
      <c r="D13" s="34"/>
      <c r="E13" s="240">
        <v>27</v>
      </c>
      <c r="F13" s="56">
        <f t="shared" si="0"/>
        <v>0</v>
      </c>
      <c r="G13" s="123"/>
      <c r="H13" s="67"/>
      <c r="I13" s="2"/>
      <c r="J13" s="68"/>
      <c r="P13" s="200"/>
      <c r="Q13" s="62"/>
      <c r="R13" s="3"/>
      <c r="S13" s="201"/>
      <c r="T13" s="201"/>
      <c r="U13" s="52"/>
      <c r="V13" s="52"/>
      <c r="W13" s="52"/>
      <c r="X13" s="52"/>
      <c r="Y13" s="65"/>
      <c r="Z13" s="52"/>
      <c r="AA13" s="52"/>
      <c r="AB13" s="52"/>
    </row>
    <row r="14" spans="2:28" x14ac:dyDescent="0.25">
      <c r="B14" s="53">
        <v>46153</v>
      </c>
      <c r="C14" s="189"/>
      <c r="D14" s="34"/>
      <c r="E14" s="240">
        <v>27</v>
      </c>
      <c r="F14" s="56">
        <f t="shared" si="0"/>
        <v>0</v>
      </c>
      <c r="G14" s="123"/>
      <c r="H14" s="67"/>
      <c r="I14" s="2"/>
      <c r="J14" s="68"/>
    </row>
    <row r="15" spans="2:28" x14ac:dyDescent="0.25">
      <c r="B15" s="53">
        <v>46154</v>
      </c>
      <c r="C15" s="189"/>
      <c r="D15" s="34"/>
      <c r="E15" s="240">
        <v>27</v>
      </c>
      <c r="F15" s="56">
        <f t="shared" si="0"/>
        <v>0</v>
      </c>
      <c r="G15" s="123"/>
      <c r="H15" s="67"/>
      <c r="I15" s="2"/>
      <c r="J15" s="68"/>
      <c r="S15" s="190">
        <f>SUM(S3:S14)</f>
        <v>0</v>
      </c>
      <c r="T15" s="190">
        <f>SUM(T3:T14)</f>
        <v>0</v>
      </c>
      <c r="AA15" s="190">
        <f>SUM(AA3:AA14)</f>
        <v>0</v>
      </c>
      <c r="AB15" s="190">
        <f>SUM(AB3:AB14)</f>
        <v>0</v>
      </c>
    </row>
    <row r="16" spans="2:28" x14ac:dyDescent="0.25">
      <c r="B16" s="53">
        <v>46155</v>
      </c>
      <c r="C16" s="189"/>
      <c r="D16" s="34"/>
      <c r="E16" s="240">
        <v>27</v>
      </c>
      <c r="F16" s="56">
        <f t="shared" si="0"/>
        <v>0</v>
      </c>
      <c r="G16" s="123"/>
      <c r="H16" s="67"/>
      <c r="I16" s="2"/>
      <c r="J16" s="68"/>
    </row>
    <row r="17" spans="2:19" x14ac:dyDescent="0.25">
      <c r="B17" s="53">
        <v>46156</v>
      </c>
      <c r="C17" s="54"/>
      <c r="D17" s="34"/>
      <c r="E17" s="240">
        <v>27</v>
      </c>
      <c r="F17" s="56">
        <f t="shared" si="0"/>
        <v>0</v>
      </c>
      <c r="G17" s="123"/>
      <c r="H17" s="67"/>
      <c r="I17" s="2"/>
      <c r="J17" s="68"/>
    </row>
    <row r="18" spans="2:19" ht="15.75" x14ac:dyDescent="0.25">
      <c r="B18" s="53">
        <v>46157</v>
      </c>
      <c r="C18" s="255"/>
      <c r="D18" s="34"/>
      <c r="E18" s="240">
        <v>27</v>
      </c>
      <c r="F18" s="56">
        <f t="shared" si="0"/>
        <v>0</v>
      </c>
      <c r="G18" s="123"/>
      <c r="H18" s="67"/>
      <c r="I18" s="2"/>
      <c r="J18" s="68"/>
      <c r="N18" s="285"/>
      <c r="O18" s="285"/>
      <c r="P18" s="285"/>
      <c r="Q18" s="285"/>
    </row>
    <row r="19" spans="2:19" x14ac:dyDescent="0.25">
      <c r="B19" s="53">
        <v>46158</v>
      </c>
      <c r="C19" s="255"/>
      <c r="D19" s="34"/>
      <c r="E19" s="240">
        <v>27</v>
      </c>
      <c r="F19" s="56">
        <f t="shared" si="0"/>
        <v>0</v>
      </c>
      <c r="G19" s="123"/>
      <c r="H19" s="67"/>
      <c r="I19" s="2"/>
      <c r="J19" s="68"/>
      <c r="N19" s="266"/>
      <c r="O19" s="261"/>
      <c r="P19" s="261"/>
      <c r="Q19" s="261"/>
    </row>
    <row r="20" spans="2:19" x14ac:dyDescent="0.25">
      <c r="B20" s="53">
        <v>46159</v>
      </c>
      <c r="C20" s="255"/>
      <c r="D20" s="34"/>
      <c r="E20" s="240">
        <v>27</v>
      </c>
      <c r="F20" s="56">
        <f t="shared" si="0"/>
        <v>0</v>
      </c>
      <c r="G20" s="123"/>
      <c r="H20" s="67"/>
      <c r="I20" s="2"/>
      <c r="J20" s="68"/>
      <c r="N20" s="266"/>
      <c r="O20" s="259"/>
      <c r="P20" s="259"/>
      <c r="Q20" s="259"/>
    </row>
    <row r="21" spans="2:19" x14ac:dyDescent="0.25">
      <c r="B21" s="53">
        <v>46160</v>
      </c>
      <c r="C21" s="255"/>
      <c r="D21" s="34"/>
      <c r="E21" s="240">
        <v>27</v>
      </c>
      <c r="F21" s="56">
        <f t="shared" si="0"/>
        <v>0</v>
      </c>
      <c r="G21" s="123"/>
      <c r="H21" s="67"/>
      <c r="I21" s="2"/>
      <c r="J21" s="68"/>
      <c r="M21" s="265"/>
      <c r="N21" s="266"/>
      <c r="O21" s="259"/>
      <c r="P21" s="259"/>
      <c r="Q21" s="259"/>
    </row>
    <row r="22" spans="2:19" x14ac:dyDescent="0.25">
      <c r="B22" s="53">
        <v>46161</v>
      </c>
      <c r="C22" s="255"/>
      <c r="D22" s="34"/>
      <c r="E22" s="240">
        <v>27</v>
      </c>
      <c r="F22" s="56">
        <f t="shared" si="0"/>
        <v>0</v>
      </c>
      <c r="G22" s="123"/>
      <c r="H22" s="67"/>
      <c r="I22" s="2"/>
      <c r="J22" s="68"/>
      <c r="M22" s="265"/>
      <c r="N22" s="266"/>
      <c r="O22" s="259"/>
      <c r="P22" s="259"/>
      <c r="Q22" s="259"/>
    </row>
    <row r="23" spans="2:19" x14ac:dyDescent="0.25">
      <c r="B23" s="53">
        <v>46162</v>
      </c>
      <c r="C23" s="189"/>
      <c r="D23" s="34"/>
      <c r="E23" s="240">
        <v>27</v>
      </c>
      <c r="F23" s="56">
        <f t="shared" si="0"/>
        <v>0</v>
      </c>
      <c r="G23" s="123"/>
      <c r="H23" s="67"/>
      <c r="I23" s="2"/>
      <c r="J23" s="68"/>
      <c r="M23" s="265"/>
      <c r="N23" s="266"/>
      <c r="O23" s="259"/>
      <c r="P23" s="259"/>
      <c r="Q23" s="259"/>
    </row>
    <row r="24" spans="2:19" x14ac:dyDescent="0.25">
      <c r="B24" s="53">
        <v>46163</v>
      </c>
      <c r="C24" s="189"/>
      <c r="D24" s="34"/>
      <c r="E24" s="240">
        <v>27</v>
      </c>
      <c r="F24" s="56">
        <f t="shared" si="0"/>
        <v>0</v>
      </c>
      <c r="G24" s="123"/>
      <c r="H24" s="67"/>
      <c r="I24" s="2"/>
      <c r="J24" s="68"/>
      <c r="M24" s="265"/>
      <c r="N24" s="266"/>
      <c r="O24" s="259"/>
      <c r="P24" s="259"/>
      <c r="Q24" s="259"/>
      <c r="R24" s="94"/>
    </row>
    <row r="25" spans="2:19" x14ac:dyDescent="0.25">
      <c r="B25" s="53">
        <v>46164</v>
      </c>
      <c r="C25" s="189"/>
      <c r="D25" s="34"/>
      <c r="E25" s="240">
        <v>27</v>
      </c>
      <c r="F25" s="56">
        <f t="shared" si="0"/>
        <v>0</v>
      </c>
      <c r="G25" s="123"/>
      <c r="H25" s="67"/>
      <c r="I25" s="2"/>
      <c r="J25" s="68"/>
      <c r="N25" s="260"/>
      <c r="O25" s="259"/>
      <c r="P25" s="259"/>
      <c r="Q25" s="259"/>
    </row>
    <row r="26" spans="2:19" x14ac:dyDescent="0.25">
      <c r="B26" s="53">
        <v>46165</v>
      </c>
      <c r="C26" s="189"/>
      <c r="D26" s="34"/>
      <c r="E26" s="240">
        <v>27</v>
      </c>
      <c r="F26" s="56">
        <f t="shared" si="0"/>
        <v>0</v>
      </c>
      <c r="G26" s="123"/>
      <c r="H26" s="67"/>
      <c r="I26" s="2"/>
      <c r="J26" s="68"/>
      <c r="N26" s="260"/>
      <c r="O26" s="259"/>
      <c r="P26" s="259"/>
      <c r="Q26" s="259"/>
    </row>
    <row r="27" spans="2:19" x14ac:dyDescent="0.25">
      <c r="B27" s="53">
        <v>46166</v>
      </c>
      <c r="C27" s="242"/>
      <c r="D27" s="34"/>
      <c r="E27" s="240">
        <v>27</v>
      </c>
      <c r="F27" s="56">
        <f t="shared" si="0"/>
        <v>0</v>
      </c>
      <c r="G27" s="123"/>
      <c r="H27" s="67"/>
      <c r="I27" s="2"/>
      <c r="J27" s="68"/>
      <c r="N27" s="260"/>
      <c r="O27" s="259"/>
      <c r="P27" s="259"/>
      <c r="Q27" s="259"/>
    </row>
    <row r="28" spans="2:19" x14ac:dyDescent="0.25">
      <c r="B28" s="53">
        <v>46167</v>
      </c>
      <c r="C28" s="243"/>
      <c r="D28" s="34"/>
      <c r="E28" s="240">
        <v>27</v>
      </c>
      <c r="F28" s="56">
        <f t="shared" si="0"/>
        <v>0</v>
      </c>
      <c r="G28" s="123"/>
      <c r="H28" s="67"/>
      <c r="I28" s="2"/>
      <c r="J28" s="68"/>
      <c r="N28" s="260"/>
      <c r="O28" s="259"/>
      <c r="P28" s="259"/>
      <c r="Q28" s="259"/>
    </row>
    <row r="29" spans="2:19" x14ac:dyDescent="0.25">
      <c r="B29" s="53">
        <v>46168</v>
      </c>
      <c r="C29" s="54"/>
      <c r="D29" s="34"/>
      <c r="E29" s="240">
        <v>27</v>
      </c>
      <c r="F29" s="56">
        <f t="shared" si="0"/>
        <v>0</v>
      </c>
      <c r="G29" s="123"/>
      <c r="H29" s="67"/>
      <c r="I29" s="2"/>
      <c r="J29" s="68"/>
      <c r="N29" s="260"/>
      <c r="O29" s="259"/>
      <c r="P29" s="259"/>
      <c r="Q29" s="259"/>
    </row>
    <row r="30" spans="2:19" x14ac:dyDescent="0.25">
      <c r="B30" s="53">
        <v>46169</v>
      </c>
      <c r="C30" s="54"/>
      <c r="D30" s="34"/>
      <c r="E30" s="240">
        <v>27</v>
      </c>
      <c r="F30" s="56">
        <f t="shared" si="0"/>
        <v>0</v>
      </c>
      <c r="G30" s="123"/>
      <c r="H30" s="67"/>
      <c r="I30" s="2"/>
      <c r="J30" s="68"/>
      <c r="N30" s="260"/>
      <c r="O30" s="259"/>
      <c r="P30" s="259"/>
      <c r="Q30" s="259"/>
      <c r="R30" s="258"/>
      <c r="S30" s="218"/>
    </row>
    <row r="31" spans="2:19" x14ac:dyDescent="0.25">
      <c r="B31" s="53">
        <v>46170</v>
      </c>
      <c r="C31" s="54"/>
      <c r="D31" s="34"/>
      <c r="E31" s="240">
        <v>27</v>
      </c>
      <c r="F31" s="56">
        <f t="shared" si="0"/>
        <v>0</v>
      </c>
      <c r="G31" s="123"/>
      <c r="H31" s="67"/>
      <c r="I31" s="2"/>
      <c r="J31" s="68"/>
      <c r="N31" s="260"/>
      <c r="O31" s="259"/>
      <c r="P31" s="259"/>
      <c r="Q31" s="259"/>
      <c r="R31" s="258"/>
      <c r="S31" s="218"/>
    </row>
    <row r="32" spans="2:19" x14ac:dyDescent="0.25">
      <c r="B32" s="53">
        <v>46171</v>
      </c>
      <c r="C32" s="54"/>
      <c r="D32" s="34"/>
      <c r="E32" s="240">
        <v>27</v>
      </c>
      <c r="F32" s="56">
        <f t="shared" si="0"/>
        <v>0</v>
      </c>
      <c r="G32" s="123"/>
      <c r="H32" s="67"/>
      <c r="I32" s="2"/>
      <c r="J32" s="68"/>
      <c r="N32" s="260"/>
      <c r="O32" s="259"/>
      <c r="P32" s="259"/>
      <c r="Q32" s="259"/>
    </row>
    <row r="33" spans="2:17" x14ac:dyDescent="0.25">
      <c r="B33" s="53">
        <v>46172</v>
      </c>
      <c r="C33" s="54"/>
      <c r="D33" s="34"/>
      <c r="E33" s="240">
        <v>27</v>
      </c>
      <c r="F33" s="56">
        <f t="shared" si="0"/>
        <v>0</v>
      </c>
      <c r="G33" s="123"/>
      <c r="H33" s="67"/>
      <c r="I33" s="2"/>
      <c r="J33" s="68"/>
      <c r="N33" s="260"/>
      <c r="O33" s="259"/>
      <c r="P33" s="259"/>
      <c r="Q33" s="259"/>
    </row>
    <row r="34" spans="2:17" ht="15.75" thickBot="1" x14ac:dyDescent="0.3">
      <c r="B34" s="53">
        <v>46173</v>
      </c>
      <c r="C34" s="248"/>
      <c r="D34" s="74"/>
      <c r="E34" s="249">
        <v>27</v>
      </c>
      <c r="F34" s="75">
        <f t="shared" si="0"/>
        <v>0</v>
      </c>
      <c r="G34" s="76"/>
      <c r="H34" s="76"/>
      <c r="I34" s="21"/>
      <c r="J34" s="77"/>
      <c r="N34" s="260"/>
      <c r="O34" s="259"/>
      <c r="P34" s="259"/>
      <c r="Q34" s="259"/>
    </row>
    <row r="35" spans="2:17" x14ac:dyDescent="0.25">
      <c r="B35" s="254" t="s">
        <v>2</v>
      </c>
      <c r="C35" s="253">
        <f>SUM(C4:C34)</f>
        <v>165100</v>
      </c>
      <c r="D35" s="252">
        <f>SUM(D4:D34)</f>
        <v>0</v>
      </c>
      <c r="E35" s="251"/>
      <c r="F35" s="250"/>
      <c r="G35" s="22"/>
      <c r="H35" s="276" t="s">
        <v>46</v>
      </c>
      <c r="I35" s="276"/>
      <c r="J35" s="83">
        <f>SUM(J4:J34)</f>
        <v>9130678.5389999934</v>
      </c>
      <c r="N35" s="260"/>
      <c r="O35" s="259"/>
      <c r="P35" s="259"/>
      <c r="Q35" s="259"/>
    </row>
    <row r="36" spans="2:17" x14ac:dyDescent="0.25">
      <c r="B36" s="84" t="s">
        <v>4</v>
      </c>
      <c r="C36" s="34"/>
      <c r="D36" s="34"/>
      <c r="E36" s="85"/>
      <c r="F36" s="56"/>
      <c r="G36" s="15"/>
      <c r="H36" s="277" t="s">
        <v>47</v>
      </c>
      <c r="I36" s="277"/>
      <c r="J36" s="68">
        <f>+F37</f>
        <v>4457700</v>
      </c>
      <c r="L36" s="86">
        <f>J36+J37</f>
        <v>4502277</v>
      </c>
      <c r="N36" s="260"/>
      <c r="O36" s="259"/>
      <c r="P36" s="259"/>
      <c r="Q36" s="259"/>
    </row>
    <row r="37" spans="2:17" x14ac:dyDescent="0.25">
      <c r="B37" s="84" t="s">
        <v>20</v>
      </c>
      <c r="C37" s="87">
        <f>C35</f>
        <v>165100</v>
      </c>
      <c r="D37" s="34">
        <f>D35/1.03</f>
        <v>0</v>
      </c>
      <c r="E37" s="85"/>
      <c r="F37" s="56">
        <f>SUM(F4:F34)</f>
        <v>4457700</v>
      </c>
      <c r="G37" s="15"/>
      <c r="H37" s="2" t="s">
        <v>48</v>
      </c>
      <c r="I37" s="2">
        <v>0.01</v>
      </c>
      <c r="J37" s="68">
        <f>+F38</f>
        <v>44577</v>
      </c>
      <c r="N37" s="260"/>
      <c r="O37" s="259"/>
      <c r="P37" s="259"/>
      <c r="Q37" s="259"/>
    </row>
    <row r="38" spans="2:17" x14ac:dyDescent="0.25">
      <c r="B38" s="84"/>
      <c r="C38" s="34"/>
      <c r="D38" s="2"/>
      <c r="E38" s="85" t="s">
        <v>239</v>
      </c>
      <c r="F38" s="56">
        <f>F37*0.01</f>
        <v>44577</v>
      </c>
      <c r="G38" s="15"/>
      <c r="H38" s="2"/>
      <c r="I38" s="88" t="s">
        <v>49</v>
      </c>
      <c r="J38" s="68"/>
      <c r="N38" s="257"/>
      <c r="O38" s="256"/>
      <c r="P38" s="256"/>
      <c r="Q38" s="256"/>
    </row>
    <row r="39" spans="2:17" ht="15.75" thickBot="1" x14ac:dyDescent="0.3">
      <c r="B39" s="278" t="s">
        <v>50</v>
      </c>
      <c r="C39" s="279"/>
      <c r="D39" s="18"/>
      <c r="E39" s="89" t="s">
        <v>240</v>
      </c>
      <c r="F39" s="75">
        <f>F37+F38</f>
        <v>4502277</v>
      </c>
      <c r="G39" s="16"/>
      <c r="H39" s="280" t="s">
        <v>51</v>
      </c>
      <c r="I39" s="280"/>
      <c r="J39" s="90">
        <f>J36+J37+J38-J35</f>
        <v>-4628401.5389999934</v>
      </c>
      <c r="L39" s="86"/>
    </row>
    <row r="40" spans="2:17" ht="15.75" thickBot="1" x14ac:dyDescent="0.3">
      <c r="B40" s="270"/>
      <c r="C40" s="271"/>
      <c r="D40" s="271"/>
      <c r="E40" s="271"/>
      <c r="F40" s="271"/>
      <c r="G40" s="271"/>
      <c r="H40" s="271"/>
      <c r="I40" s="271"/>
      <c r="J40" s="272"/>
      <c r="L40" s="86"/>
    </row>
    <row r="41" spans="2:17" ht="15.75" thickBot="1" x14ac:dyDescent="0.3">
      <c r="B41" s="270"/>
      <c r="C41" s="271"/>
      <c r="D41" s="271"/>
      <c r="E41" s="271"/>
      <c r="F41" s="271"/>
      <c r="G41" s="271"/>
      <c r="H41" s="271"/>
      <c r="I41" s="271"/>
      <c r="J41" s="272"/>
    </row>
    <row r="42" spans="2:17" x14ac:dyDescent="0.25">
      <c r="J42" s="86"/>
    </row>
    <row r="43" spans="2:17" x14ac:dyDescent="0.25">
      <c r="J43" s="86"/>
    </row>
    <row r="44" spans="2:17" x14ac:dyDescent="0.25">
      <c r="C44" s="1"/>
    </row>
    <row r="45" spans="2:17" x14ac:dyDescent="0.25">
      <c r="C45" s="199"/>
    </row>
    <row r="49" spans="10:10" x14ac:dyDescent="0.25">
      <c r="J49" s="1"/>
    </row>
    <row r="53" spans="10:10" x14ac:dyDescent="0.25">
      <c r="J53" s="10"/>
    </row>
  </sheetData>
  <protectedRanges>
    <protectedRange sqref="L24" name="Aralık2_1"/>
  </protectedRanges>
  <mergeCells count="8">
    <mergeCell ref="B40:J40"/>
    <mergeCell ref="B41:J41"/>
    <mergeCell ref="B2:J2"/>
    <mergeCell ref="N18:Q18"/>
    <mergeCell ref="H35:I35"/>
    <mergeCell ref="H36:I36"/>
    <mergeCell ref="B39:C39"/>
    <mergeCell ref="H39:I39"/>
  </mergeCells>
  <pageMargins left="0" right="0" top="0" bottom="0" header="0" footer="0"/>
  <pageSetup paperSize="9" scale="4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19</vt:i4>
      </vt:variant>
    </vt:vector>
  </HeadingPairs>
  <TitlesOfParts>
    <vt:vector size="19" baseType="lpstr">
      <vt:lpstr>fiili hesap hakan</vt:lpstr>
      <vt:lpstr>Krema Stok</vt:lpstr>
      <vt:lpstr>OCAK 2025</vt:lpstr>
      <vt:lpstr>ŞUBAT 2025</vt:lpstr>
      <vt:lpstr>MART 2025</vt:lpstr>
      <vt:lpstr>NİSAN 2025</vt:lpstr>
      <vt:lpstr>MAYIS 2025</vt:lpstr>
      <vt:lpstr>HAZİRAN 2025</vt:lpstr>
      <vt:lpstr>TEMMUZ 2025 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 </vt:lpstr>
      <vt:lpstr>MAYIS 2026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2026-04-09T16:40:16Z</cp:lastPrinted>
  <dcterms:created xsi:type="dcterms:W3CDTF">2015-06-05T18:19:34Z</dcterms:created>
  <dcterms:modified xsi:type="dcterms:W3CDTF">2026-05-09T11:49:35Z</dcterms:modified>
</cp:coreProperties>
</file>